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.01 - Splaškové kanaliz..." sheetId="2" r:id="rId2"/>
    <sheet name="OST - Ostatní a vedlejší ..." sheetId="3" r:id="rId3"/>
    <sheet name="Seznam figur" sheetId="4" r:id="rId4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'SO.01 - Splaškové kanaliz...'!$C$125:$K$412</definedName>
    <definedName name="_xlnm.Print_Area" localSheetId="1">'SO.01 - Splaškové kanaliz...'!$C$4:$J$76,'SO.01 - Splaškové kanaliz...'!$C$82:$J$107,'SO.01 - Splaškové kanaliz...'!$C$113:$K$412</definedName>
    <definedName name="_xlnm.Print_Titles" localSheetId="1">'SO.01 - Splaškové kanaliz...'!$125:$125</definedName>
    <definedName name="_xlnm._FilterDatabase" localSheetId="2" hidden="1">'OST - Ostatní a vedlejší ...'!$C$118:$K$134</definedName>
    <definedName name="_xlnm.Print_Area" localSheetId="2">'OST - Ostatní a vedlejší ...'!$C$4:$J$76,'OST - Ostatní a vedlejší ...'!$C$82:$J$100,'OST - Ostatní a vedlejší ...'!$C$106:$K$134</definedName>
    <definedName name="_xlnm.Print_Titles" localSheetId="2">'OST - Ostatní a vedlejší ...'!$118:$118</definedName>
    <definedName name="_xlnm.Print_Area" localSheetId="3">'Seznam figur'!$C$4:$G$168</definedName>
    <definedName name="_xlnm.Print_Titles" localSheetId="3">'Seznam figur'!$9:$9</definedName>
  </definedNames>
  <calcPr/>
</workbook>
</file>

<file path=xl/calcChain.xml><?xml version="1.0" encoding="utf-8"?>
<calcChain xmlns="http://schemas.openxmlformats.org/spreadsheetml/2006/main">
  <c i="4" l="1" r="D7"/>
  <c i="3" r="T131"/>
  <c r="J37"/>
  <c r="J36"/>
  <c i="1" r="AY96"/>
  <c i="3" r="J35"/>
  <c i="1" r="AX96"/>
  <c i="3"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5"/>
  <c r="F115"/>
  <c r="F113"/>
  <c r="E111"/>
  <c r="J91"/>
  <c r="F91"/>
  <c r="F89"/>
  <c r="E87"/>
  <c r="J24"/>
  <c r="E24"/>
  <c r="J116"/>
  <c r="J23"/>
  <c r="J18"/>
  <c r="E18"/>
  <c r="F92"/>
  <c r="J17"/>
  <c r="J12"/>
  <c r="J113"/>
  <c r="E7"/>
  <c r="E85"/>
  <c i="2" r="J37"/>
  <c r="J36"/>
  <c i="1" r="AY95"/>
  <c i="2" r="J35"/>
  <c i="1" r="AX95"/>
  <c i="2" r="BI411"/>
  <c r="BH411"/>
  <c r="BG411"/>
  <c r="BF411"/>
  <c r="T411"/>
  <c r="R411"/>
  <c r="P411"/>
  <c r="BI408"/>
  <c r="BH408"/>
  <c r="BG408"/>
  <c r="BF408"/>
  <c r="T408"/>
  <c r="R408"/>
  <c r="P408"/>
  <c r="BI404"/>
  <c r="BH404"/>
  <c r="BG404"/>
  <c r="BF404"/>
  <c r="T404"/>
  <c r="R404"/>
  <c r="P404"/>
  <c r="BI401"/>
  <c r="BH401"/>
  <c r="BG401"/>
  <c r="BF401"/>
  <c r="T401"/>
  <c r="R401"/>
  <c r="P401"/>
  <c r="BI398"/>
  <c r="BH398"/>
  <c r="BG398"/>
  <c r="BF398"/>
  <c r="T398"/>
  <c r="R398"/>
  <c r="P398"/>
  <c r="BI394"/>
  <c r="BH394"/>
  <c r="BG394"/>
  <c r="BF394"/>
  <c r="T394"/>
  <c r="R394"/>
  <c r="P394"/>
  <c r="BI391"/>
  <c r="BH391"/>
  <c r="BG391"/>
  <c r="BF391"/>
  <c r="T391"/>
  <c r="R391"/>
  <c r="P391"/>
  <c r="BI388"/>
  <c r="BH388"/>
  <c r="BG388"/>
  <c r="BF388"/>
  <c r="T388"/>
  <c r="R388"/>
  <c r="P388"/>
  <c r="BI385"/>
  <c r="BH385"/>
  <c r="BG385"/>
  <c r="BF385"/>
  <c r="T385"/>
  <c r="R385"/>
  <c r="P385"/>
  <c r="BI381"/>
  <c r="BH381"/>
  <c r="BG381"/>
  <c r="BF381"/>
  <c r="T381"/>
  <c r="R381"/>
  <c r="P381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1"/>
  <c r="BH361"/>
  <c r="BG361"/>
  <c r="BF361"/>
  <c r="T361"/>
  <c r="R361"/>
  <c r="P361"/>
  <c r="BI355"/>
  <c r="BH355"/>
  <c r="BG355"/>
  <c r="BF355"/>
  <c r="T355"/>
  <c r="R355"/>
  <c r="P355"/>
  <c r="BI353"/>
  <c r="BH353"/>
  <c r="BG353"/>
  <c r="BF353"/>
  <c r="T353"/>
  <c r="R353"/>
  <c r="P353"/>
  <c r="BI346"/>
  <c r="BH346"/>
  <c r="BG346"/>
  <c r="BF346"/>
  <c r="T346"/>
  <c r="R346"/>
  <c r="P346"/>
  <c r="BI340"/>
  <c r="BH340"/>
  <c r="BG340"/>
  <c r="BF340"/>
  <c r="T340"/>
  <c r="R340"/>
  <c r="P340"/>
  <c r="BI337"/>
  <c r="BH337"/>
  <c r="BG337"/>
  <c r="BF337"/>
  <c r="T337"/>
  <c r="R337"/>
  <c r="P337"/>
  <c r="BI334"/>
  <c r="BH334"/>
  <c r="BG334"/>
  <c r="BF334"/>
  <c r="T334"/>
  <c r="R334"/>
  <c r="P334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294"/>
  <c r="BH294"/>
  <c r="BG294"/>
  <c r="BF294"/>
  <c r="T294"/>
  <c r="R294"/>
  <c r="P294"/>
  <c r="BI291"/>
  <c r="BH291"/>
  <c r="BG291"/>
  <c r="BF291"/>
  <c r="T291"/>
  <c r="R291"/>
  <c r="P291"/>
  <c r="BI285"/>
  <c r="BH285"/>
  <c r="BG285"/>
  <c r="BF285"/>
  <c r="T285"/>
  <c r="T284"/>
  <c r="R285"/>
  <c r="R284"/>
  <c r="P285"/>
  <c r="P284"/>
  <c r="BI274"/>
  <c r="BH274"/>
  <c r="BG274"/>
  <c r="BF274"/>
  <c r="T274"/>
  <c r="R274"/>
  <c r="P274"/>
  <c r="BI270"/>
  <c r="BH270"/>
  <c r="BG270"/>
  <c r="BF270"/>
  <c r="T270"/>
  <c r="R270"/>
  <c r="P270"/>
  <c r="BI269"/>
  <c r="BH269"/>
  <c r="BG269"/>
  <c r="BF269"/>
  <c r="T269"/>
  <c r="R269"/>
  <c r="P269"/>
  <c r="BI263"/>
  <c r="BH263"/>
  <c r="BG263"/>
  <c r="BF263"/>
  <c r="T263"/>
  <c r="R263"/>
  <c r="P263"/>
  <c r="BI262"/>
  <c r="BH262"/>
  <c r="BG262"/>
  <c r="BF262"/>
  <c r="T262"/>
  <c r="R262"/>
  <c r="P262"/>
  <c r="BI257"/>
  <c r="BH257"/>
  <c r="BG257"/>
  <c r="BF257"/>
  <c r="T257"/>
  <c r="R257"/>
  <c r="P257"/>
  <c r="BI250"/>
  <c r="BH250"/>
  <c r="BG250"/>
  <c r="BF250"/>
  <c r="T250"/>
  <c r="R250"/>
  <c r="P250"/>
  <c r="BI243"/>
  <c r="BH243"/>
  <c r="BG243"/>
  <c r="BF243"/>
  <c r="T243"/>
  <c r="R243"/>
  <c r="P243"/>
  <c r="BI236"/>
  <c r="BH236"/>
  <c r="BG236"/>
  <c r="BF236"/>
  <c r="T236"/>
  <c r="R236"/>
  <c r="P236"/>
  <c r="BI231"/>
  <c r="BH231"/>
  <c r="BG231"/>
  <c r="BF231"/>
  <c r="T231"/>
  <c r="R231"/>
  <c r="P231"/>
  <c r="BI226"/>
  <c r="BH226"/>
  <c r="BG226"/>
  <c r="BF226"/>
  <c r="T226"/>
  <c r="R226"/>
  <c r="P226"/>
  <c r="BI222"/>
  <c r="BH222"/>
  <c r="BG222"/>
  <c r="BF222"/>
  <c r="T222"/>
  <c r="R222"/>
  <c r="P222"/>
  <c r="BI217"/>
  <c r="BH217"/>
  <c r="BG217"/>
  <c r="BF217"/>
  <c r="T217"/>
  <c r="R217"/>
  <c r="P217"/>
  <c r="BI214"/>
  <c r="BH214"/>
  <c r="BG214"/>
  <c r="BF214"/>
  <c r="T214"/>
  <c r="R214"/>
  <c r="P214"/>
  <c r="BI207"/>
  <c r="BH207"/>
  <c r="BG207"/>
  <c r="BF207"/>
  <c r="T207"/>
  <c r="R207"/>
  <c r="P207"/>
  <c r="BI204"/>
  <c r="BH204"/>
  <c r="BG204"/>
  <c r="BF204"/>
  <c r="T204"/>
  <c r="R204"/>
  <c r="P204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4"/>
  <c r="BH174"/>
  <c r="BG174"/>
  <c r="BF174"/>
  <c r="T174"/>
  <c r="R174"/>
  <c r="P174"/>
  <c r="BI171"/>
  <c r="BH171"/>
  <c r="BG171"/>
  <c r="BF171"/>
  <c r="T171"/>
  <c r="R171"/>
  <c r="P171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2"/>
  <c r="BH142"/>
  <c r="BG142"/>
  <c r="BF142"/>
  <c r="T142"/>
  <c r="R142"/>
  <c r="P142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J122"/>
  <c r="F122"/>
  <c r="F120"/>
  <c r="E118"/>
  <c r="J91"/>
  <c r="F91"/>
  <c r="F89"/>
  <c r="E87"/>
  <c r="J24"/>
  <c r="E24"/>
  <c r="J123"/>
  <c r="J23"/>
  <c r="J18"/>
  <c r="E18"/>
  <c r="F92"/>
  <c r="J17"/>
  <c r="J12"/>
  <c r="J89"/>
  <c r="E7"/>
  <c r="E85"/>
  <c i="1" r="L90"/>
  <c r="AM90"/>
  <c r="AM89"/>
  <c r="L89"/>
  <c r="AM87"/>
  <c r="L87"/>
  <c r="L85"/>
  <c r="L84"/>
  <c i="2" r="J385"/>
  <c r="BK346"/>
  <c r="BK318"/>
  <c r="BK231"/>
  <c r="BK195"/>
  <c r="BK135"/>
  <c r="J366"/>
  <c r="J309"/>
  <c r="BK199"/>
  <c r="J135"/>
  <c r="J388"/>
  <c r="BK331"/>
  <c r="J285"/>
  <c r="BK166"/>
  <c r="BK337"/>
  <c r="J294"/>
  <c r="J257"/>
  <c r="J154"/>
  <c r="J231"/>
  <c r="BK150"/>
  <c r="BK388"/>
  <c r="J337"/>
  <c r="BK270"/>
  <c r="J179"/>
  <c i="3" r="J132"/>
  <c r="J126"/>
  <c r="BK128"/>
  <c r="BK129"/>
  <c r="BK122"/>
  <c i="2" r="J398"/>
  <c r="J364"/>
  <c r="BK322"/>
  <c r="J226"/>
  <c r="J187"/>
  <c r="J146"/>
  <c r="J391"/>
  <c r="J346"/>
  <c r="BK204"/>
  <c r="BK174"/>
  <c r="BK411"/>
  <c r="BK368"/>
  <c r="J325"/>
  <c r="J217"/>
  <c r="J368"/>
  <c r="BK340"/>
  <c r="J315"/>
  <c r="BK269"/>
  <c r="BK179"/>
  <c r="J262"/>
  <c r="BK191"/>
  <c r="BK146"/>
  <c r="BK381"/>
  <c r="J322"/>
  <c r="J199"/>
  <c r="J142"/>
  <c i="3" r="J133"/>
  <c r="BK130"/>
  <c r="J122"/>
  <c r="BK126"/>
  <c r="J128"/>
  <c r="F34"/>
  <c i="2" r="J274"/>
  <c r="J318"/>
  <c r="J270"/>
  <c r="J222"/>
  <c r="BK142"/>
  <c r="J174"/>
  <c r="J408"/>
  <c r="J353"/>
  <c r="BK285"/>
  <c r="BK187"/>
  <c i="1" r="AS94"/>
  <c i="3" r="J124"/>
  <c i="2" r="BK401"/>
  <c r="J361"/>
  <c r="J328"/>
  <c r="BK243"/>
  <c r="BK214"/>
  <c r="J171"/>
  <c r="BK398"/>
  <c r="J372"/>
  <c r="J312"/>
  <c r="J236"/>
  <c r="BK160"/>
  <c r="J401"/>
  <c r="BK334"/>
  <c r="BK309"/>
  <c r="BK262"/>
  <c r="BK364"/>
  <c r="BK325"/>
  <c r="BK274"/>
  <c r="BK226"/>
  <c r="J150"/>
  <c r="BK207"/>
  <c r="J132"/>
  <c r="BK385"/>
  <c r="J303"/>
  <c r="BK222"/>
  <c r="BK132"/>
  <c i="3" r="J130"/>
  <c r="BK125"/>
  <c r="J129"/>
  <c r="BK132"/>
  <c i="2" r="BK404"/>
  <c r="J370"/>
  <c r="J334"/>
  <c r="J250"/>
  <c r="J204"/>
  <c r="J163"/>
  <c r="J394"/>
  <c r="BK361"/>
  <c r="J291"/>
  <c r="J183"/>
  <c r="J404"/>
  <c r="BK355"/>
  <c r="BK306"/>
  <c r="J207"/>
  <c r="BK366"/>
  <c r="J331"/>
  <c r="BK291"/>
  <c r="J243"/>
  <c r="BK163"/>
  <c r="BK236"/>
  <c r="J166"/>
  <c r="J411"/>
  <c r="BK370"/>
  <c r="BK294"/>
  <c r="BK183"/>
  <c i="3" r="BK134"/>
  <c r="BK123"/>
  <c r="BK124"/>
  <c r="BK127"/>
  <c i="2" r="BK408"/>
  <c r="BK372"/>
  <c r="J355"/>
  <c r="BK257"/>
  <c r="BK217"/>
  <c r="J160"/>
  <c r="J129"/>
  <c r="J381"/>
  <c r="BK328"/>
  <c r="J306"/>
  <c r="J191"/>
  <c r="BK154"/>
  <c r="BK391"/>
  <c r="J340"/>
  <c r="BK312"/>
  <c r="J269"/>
  <c r="BK129"/>
  <c r="BK353"/>
  <c r="BK303"/>
  <c r="BK263"/>
  <c r="J214"/>
  <c r="J263"/>
  <c r="J195"/>
  <c r="BK394"/>
  <c r="BK315"/>
  <c r="BK250"/>
  <c r="BK171"/>
  <c i="3" r="J123"/>
  <c r="J127"/>
  <c r="J134"/>
  <c r="BK133"/>
  <c r="J125"/>
  <c i="2" l="1" r="R128"/>
  <c r="P225"/>
  <c r="P290"/>
  <c r="BK360"/>
  <c r="J360"/>
  <c r="J103"/>
  <c r="R371"/>
  <c r="R390"/>
  <c r="R407"/>
  <c r="R225"/>
  <c r="BK290"/>
  <c r="J290"/>
  <c r="J101"/>
  <c r="P360"/>
  <c r="P359"/>
  <c r="BK371"/>
  <c r="J371"/>
  <c r="J104"/>
  <c r="P390"/>
  <c r="P407"/>
  <c i="3" r="T121"/>
  <c r="T120"/>
  <c r="T119"/>
  <c i="2" r="P128"/>
  <c r="BK225"/>
  <c r="J225"/>
  <c r="J99"/>
  <c r="R290"/>
  <c r="T360"/>
  <c r="T359"/>
  <c r="T371"/>
  <c r="T390"/>
  <c r="T407"/>
  <c i="3" r="P121"/>
  <c r="P120"/>
  <c r="P119"/>
  <c i="1" r="AU96"/>
  <c i="3" r="P131"/>
  <c i="2" r="BK128"/>
  <c r="T225"/>
  <c r="T290"/>
  <c r="R360"/>
  <c r="R359"/>
  <c r="P371"/>
  <c r="BK390"/>
  <c r="J390"/>
  <c r="J105"/>
  <c r="BK407"/>
  <c r="J407"/>
  <c r="J106"/>
  <c i="3" r="BK121"/>
  <c r="J121"/>
  <c r="J98"/>
  <c r="R121"/>
  <c r="R120"/>
  <c r="R119"/>
  <c r="BK131"/>
  <c r="J131"/>
  <c r="J99"/>
  <c r="R131"/>
  <c i="2" r="T128"/>
  <c r="T127"/>
  <c r="T126"/>
  <c r="BK284"/>
  <c r="J284"/>
  <c r="J100"/>
  <c r="J128"/>
  <c r="J98"/>
  <c r="BK359"/>
  <c r="J359"/>
  <c r="J102"/>
  <c i="3" r="J92"/>
  <c r="BE123"/>
  <c r="BE124"/>
  <c r="BE125"/>
  <c r="BE134"/>
  <c r="J89"/>
  <c r="E109"/>
  <c r="BE122"/>
  <c r="BE133"/>
  <c r="F116"/>
  <c r="BE130"/>
  <c r="BE132"/>
  <c r="BE126"/>
  <c r="BE127"/>
  <c r="BE128"/>
  <c r="BE129"/>
  <c i="1" r="BA96"/>
  <c i="2" r="BE129"/>
  <c r="BE174"/>
  <c r="BE217"/>
  <c r="BE243"/>
  <c r="BE269"/>
  <c r="BE291"/>
  <c r="BE309"/>
  <c r="BE328"/>
  <c r="BE334"/>
  <c r="BE340"/>
  <c r="BE366"/>
  <c r="BE368"/>
  <c r="BE391"/>
  <c r="BE394"/>
  <c r="BE401"/>
  <c r="BE404"/>
  <c r="J120"/>
  <c r="BE135"/>
  <c r="BE142"/>
  <c r="BE179"/>
  <c r="BE214"/>
  <c r="BE257"/>
  <c r="BE274"/>
  <c r="BE408"/>
  <c r="BE160"/>
  <c r="BE191"/>
  <c r="BE250"/>
  <c r="BE262"/>
  <c r="BE306"/>
  <c r="BE312"/>
  <c r="BE355"/>
  <c r="BE361"/>
  <c r="BE370"/>
  <c r="BE372"/>
  <c r="J92"/>
  <c r="F123"/>
  <c r="BE204"/>
  <c r="BE263"/>
  <c r="BE270"/>
  <c r="BE303"/>
  <c r="BE322"/>
  <c r="BE346"/>
  <c r="BE398"/>
  <c r="E116"/>
  <c r="BE146"/>
  <c r="BE150"/>
  <c r="BE163"/>
  <c r="BE171"/>
  <c r="BE183"/>
  <c r="BE187"/>
  <c r="BE195"/>
  <c r="BE226"/>
  <c r="BE231"/>
  <c r="BE285"/>
  <c r="BE318"/>
  <c r="BE325"/>
  <c r="BE331"/>
  <c r="BE353"/>
  <c r="BE364"/>
  <c r="BE381"/>
  <c r="BE385"/>
  <c r="BE132"/>
  <c r="BE154"/>
  <c r="BE166"/>
  <c r="BE199"/>
  <c r="BE207"/>
  <c r="BE222"/>
  <c r="BE236"/>
  <c r="BE294"/>
  <c r="BE315"/>
  <c r="BE337"/>
  <c r="BE388"/>
  <c r="BE411"/>
  <c r="F37"/>
  <c i="1" r="BD95"/>
  <c i="2" r="F36"/>
  <c i="1" r="BC95"/>
  <c i="2" r="F35"/>
  <c i="1" r="BB95"/>
  <c i="3" r="F36"/>
  <c i="1" r="BC96"/>
  <c i="3" r="F37"/>
  <c i="1" r="BD96"/>
  <c i="3" r="J34"/>
  <c i="1" r="AW96"/>
  <c i="3" r="F35"/>
  <c i="1" r="BB96"/>
  <c i="2" r="F34"/>
  <c i="1" r="BA95"/>
  <c r="BA94"/>
  <c r="AW94"/>
  <c r="AK30"/>
  <c i="2" r="J34"/>
  <c i="1" r="AW95"/>
  <c i="2" l="1" r="P127"/>
  <c r="P126"/>
  <c i="1" r="AU95"/>
  <c i="2" r="R127"/>
  <c r="R126"/>
  <c i="3" r="BK120"/>
  <c r="J120"/>
  <c r="J97"/>
  <c i="2" r="BK127"/>
  <c r="J127"/>
  <c r="J97"/>
  <c i="1" r="AU94"/>
  <c i="2" r="J33"/>
  <c i="1" r="AV95"/>
  <c r="AT95"/>
  <c r="W30"/>
  <c i="2" r="F33"/>
  <c i="1" r="AZ95"/>
  <c r="BC94"/>
  <c r="W32"/>
  <c i="3" r="F33"/>
  <c i="1" r="AZ96"/>
  <c r="BB94"/>
  <c r="AX94"/>
  <c i="3" r="J33"/>
  <c i="1" r="AV96"/>
  <c r="AT96"/>
  <c r="BD94"/>
  <c r="W33"/>
  <c i="3" l="1" r="BK119"/>
  <c r="J119"/>
  <c r="J96"/>
  <c i="2" r="BK126"/>
  <c r="J126"/>
  <c r="J96"/>
  <c i="1" r="AZ94"/>
  <c r="W29"/>
  <c r="W31"/>
  <c r="AY94"/>
  <c i="3" l="1" r="J30"/>
  <c i="1" r="AG96"/>
  <c r="AV94"/>
  <c r="AK29"/>
  <c i="2" r="J30"/>
  <c i="1" r="AG95"/>
  <c r="AG94"/>
  <c r="AK26"/>
  <c i="3" l="1" r="J39"/>
  <c i="2" r="J39"/>
  <c i="1" r="AN95"/>
  <c r="AK35"/>
  <c r="AN96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<sst xmlns="http://schemas.openxmlformats.org/spreadsheetml/2006/main">
  <si>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</si>
  <si>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</si>
  <si>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</si>
  <si>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</si>
  <si>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</si>
  <si>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{adebd34d-bb81-4e71-bc99-8c0e80c32c98}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</si>
  <si>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</si>
  <si>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</si>
  <si>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</si>
  <si>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</si>
  <si>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</si>
  <si>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</si>
  <si>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</si>
  <si>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</si>
  <si>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2022/006-B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</si>
  <si>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</si>
  <si>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</si>
  <si>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Domovní splaškové kanalizační přípojky v obci Žalany</t>
  </si>
  <si>
    <t>KSO:</t>
  </si>
  <si>
    <t>CC-CZ:</t>
  </si>
  <si>
    <t>Místo:</t>
  </si>
  <si>
    <t>Obec Žalany</t>
  </si>
  <si>
    <t>Datum:</t>
  </si>
  <si>
    <t>15. 2. 2024</t>
  </si>
  <si>
    <t>Zadavatel:</t>
  </si>
  <si>
    <t>IČ:</t>
  </si>
  <si>
    <t xml:space="preserve">00266655 </t>
  </si>
  <si>
    <t>DIČ:</t>
  </si>
  <si>
    <t>Uchazeč:</t>
  </si>
  <si>
    <t>Vyplň údaj</t>
  </si>
  <si>
    <t>Projektant:</t>
  </si>
  <si>
    <t>28445077</t>
  </si>
  <si>
    <t>Servis ISA s r.o.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</si>
  <si>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</si>
  <si>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</si>
  <si>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</si>
  <si>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</si>
  <si>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</si>
  <si>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</si>
  <si>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</si>
  <si>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</si>
  <si>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</si>
  <si>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</si>
  <si>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</si>
  <si>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</si>
  <si>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</si>
  <si>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</si>
  <si>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</si>
  <si>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</si>
  <si>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</si>
  <si>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</si>
  <si>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</si>
  <si>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</si>
  <si>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</si>
  <si>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</si>
  <si>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</si>
  <si>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</si>
  <si>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</si>
  <si>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</si>
  <si>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</si>
  <si>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</si>
  <si>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</si>
  <si>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</si>
  <si>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</si>
  <si>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</si>
  <si>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</si>
  <si>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</si>
  <si>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</si>
  <si>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</si>
  <si>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</si>
  <si>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</si>
  <si>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</si>
  <si>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</si>
  <si>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</si>
  <si>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</si>
  <si>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</si>
  <si>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</si>
  <si>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</si>
  <si>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</si>
  <si>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</si>
  <si>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</si>
  <si>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</si>
  <si>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SO.01</t>
  </si>
  <si>
    <t>Splaškové kanalizační přípojky (napojené na stávající stoky)</t>
  </si>
  <si>
    <t>STA</t>
  </si>
  <si>
    <t>1</t>
  </si>
  <si>
    <t>{8a3e1b08-1da9-4a98-8a8c-1ee6221c0488}</t>
  </si>
  <si>
    <t>2</t>
  </si>
  <si>
    <t>OST</t>
  </si>
  <si>
    <t>Ostatní a vedlejší náklady</t>
  </si>
  <si>
    <t>{b9e3652a-2a07-41fe-90eb-15bc258e0262}</t>
  </si>
  <si>
    <t>BOX1</t>
  </si>
  <si>
    <t>521,64</t>
  </si>
  <si>
    <t>HR3</t>
  </si>
  <si>
    <t>Hloubení rýh v tř. 3</t>
  </si>
  <si>
    <t>143,451</t>
  </si>
  <si>
    <t>KRYCÍ LIST SOUPISU PRACÍ</t>
  </si>
  <si>
    <t>HR4</t>
  </si>
  <si>
    <t>Hloubení rýh v tř. 4</t>
  </si>
  <si>
    <t>47,817</t>
  </si>
  <si>
    <t>HR5</t>
  </si>
  <si>
    <t>Hloubení rýh v tř. 5</t>
  </si>
  <si>
    <t>OBSYP</t>
  </si>
  <si>
    <t>71,726</t>
  </si>
  <si>
    <t>PREM1</t>
  </si>
  <si>
    <t>Vodorovné přemístění výkopku tř. 3 a 4</t>
  </si>
  <si>
    <t>Objekt:</t>
  </si>
  <si>
    <t>PREM2</t>
  </si>
  <si>
    <t>Vodorovné přemístění výkopku tř. 5 a dolamování</t>
  </si>
  <si>
    <t>95,634</t>
  </si>
  <si>
    <t>SO.01 - Splaškové kanalizační přípojky (napojené na stávající stoky)</t>
  </si>
  <si>
    <t>REZ</t>
  </si>
  <si>
    <t>řezání</t>
  </si>
  <si>
    <t>455,84</t>
  </si>
  <si>
    <t>RYHY</t>
  </si>
  <si>
    <t>239,085</t>
  </si>
  <si>
    <t>SUS_LOZNI</t>
  </si>
  <si>
    <t>273,13</t>
  </si>
  <si>
    <t>SUS_OBRUS</t>
  </si>
  <si>
    <t>Plocha obrusné vrstvy komunikace KSUS</t>
  </si>
  <si>
    <t>1463,11</t>
  </si>
  <si>
    <t>SUS_VYKOP</t>
  </si>
  <si>
    <t>Plocha výkopu v KSUS</t>
  </si>
  <si>
    <t>140,36</t>
  </si>
  <si>
    <t>ZASYP</t>
  </si>
  <si>
    <t>151,42</t>
  </si>
  <si>
    <t>ASF_PODKLAD_1</t>
  </si>
  <si>
    <t>16,17</t>
  </si>
  <si>
    <t>ASF_POVRCH_1</t>
  </si>
  <si>
    <t>Plocha stmelených vrstev obecní komunikace</t>
  </si>
  <si>
    <t>36,19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</si>
  <si>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</si>
  <si>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</si>
  <si>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</si>
  <si>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</si>
  <si>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</si>
  <si>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</si>
  <si>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</si>
  <si>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1-1 - Zemní práce - odstranění povrchů</t>
  </si>
  <si>
    <t xml:space="preserve">    4 - Vodorovné konstrukce</t>
  </si>
  <si>
    <t xml:space="preserve">    5 - Komunikace pozemní</t>
  </si>
  <si>
    <t xml:space="preserve">    8 - Trubní vedení</t>
  </si>
  <si>
    <t xml:space="preserve">      8.1 - Gravitační kanalizace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</si>
  <si>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</si>
  <si>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</si>
  <si>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</si>
  <si>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</si>
  <si>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</si>
  <si>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</si>
  <si>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</si>
  <si>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</si>
  <si>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</si>
  <si>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</si>
  <si>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</si>
  <si>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</si>
  <si>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</si>
  <si>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</si>
  <si>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</si>
  <si>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</si>
  <si>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</si>
  <si>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</si>
  <si>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</si>
  <si>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</si>
  <si>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</si>
  <si>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115001101</t>
  </si>
  <si>
    <t>Převedení vody potrubím DN do 100</t>
  </si>
  <si>
    <t>m</t>
  </si>
  <si>
    <t>CS ÚRS 2024 01</t>
  </si>
  <si>
    <t>4</t>
  </si>
  <si>
    <t>1987779009</t>
  </si>
  <si>
    <t>Online PSC</t>
  </si>
  <si>
    <t>https://podminky.urs.cz/item/CS_URS_2024_01/115001101</t>
  </si>
  <si>
    <t>VV</t>
  </si>
  <si>
    <t>"Čerpání vody z výkopu" 100</t>
  </si>
  <si>
    <t>115101201</t>
  </si>
  <si>
    <t>Čerpání vody na dopravní výšku do 10 m průměrný přítok do 500 l/min</t>
  </si>
  <si>
    <t>hod</t>
  </si>
  <si>
    <t>1118602908</t>
  </si>
  <si>
    <t>https://podminky.urs.cz/item/CS_URS_2024_01/115101201</t>
  </si>
  <si>
    <t>"případné čerpání vody z výkopu" 10*24</t>
  </si>
  <si>
    <t>3</t>
  </si>
  <si>
    <t>119001401</t>
  </si>
  <si>
    <t>Dočasné zajištění potrubí ocelového nebo litinového DN do 200 mm</t>
  </si>
  <si>
    <t>1161871919</t>
  </si>
  <si>
    <t>https://podminky.urs.cz/item/CS_URS_2024_01/119001401</t>
  </si>
  <si>
    <t>Délka křížení s potrubím plynovodu</t>
  </si>
  <si>
    <t>12*1,0</t>
  </si>
  <si>
    <t>Délka křížení s potrubím vodovodu</t>
  </si>
  <si>
    <t>Součet</t>
  </si>
  <si>
    <t>119001412</t>
  </si>
  <si>
    <t>Dočasné zajištění potrubí betonového, ŽB nebo kameninového DN přes 200 do 500 mm</t>
  </si>
  <si>
    <t>2019931517</t>
  </si>
  <si>
    <t>https://podminky.urs.cz/item/CS_URS_2024_01/119001412</t>
  </si>
  <si>
    <t>Délka křížení se stávající dešťovou kanalizací</t>
  </si>
  <si>
    <t>15*1,0</t>
  </si>
  <si>
    <t>5</t>
  </si>
  <si>
    <t>119001421</t>
  </si>
  <si>
    <t>Dočasné zajištění kabelů a kabelových tratí ze 3 volně ložených kabelů</t>
  </si>
  <si>
    <t>1888340299</t>
  </si>
  <si>
    <t>https://podminky.urs.cz/item/CS_URS_2024_01/119001421</t>
  </si>
  <si>
    <t>Délka křížení s kabely sdělovacího vedení</t>
  </si>
  <si>
    <t>21*1,0</t>
  </si>
  <si>
    <t>6</t>
  </si>
  <si>
    <t>139001101</t>
  </si>
  <si>
    <t>Příplatek za ztížení vykopávky v blízkosti podzemního vedení</t>
  </si>
  <si>
    <t>m3</t>
  </si>
  <si>
    <t>1911632506</t>
  </si>
  <si>
    <t>https://podminky.urs.cz/item/CS_URS_2024_01/139001101</t>
  </si>
  <si>
    <t>Křížení * průměrná hloubka výkopu * délka 1,0 m (0,5m před a 0,5 m za)</t>
  </si>
  <si>
    <t>(24+15+21) * 1,8 * 1,0</t>
  </si>
  <si>
    <t>7</t>
  </si>
  <si>
    <t>132254204</t>
  </si>
  <si>
    <t>Hloubení zapažených rýh š do 2000 mm v hornině třídy těžitelnosti I skupiny 3 objem do 500 m3</t>
  </si>
  <si>
    <t>113404219</t>
  </si>
  <si>
    <t>https://podminky.urs.cz/item/CS_URS_2024_01/132254204</t>
  </si>
  <si>
    <t>Plocha výkopu (průměrná hloubka výkopu - průměrná mocnost povrchu) * % dle geologie + 10% nadvýlom (vč. rozšíření pro napojení na stoku)</t>
  </si>
  <si>
    <t>"přípojky (celková délka přípojek z technické zprávy)" 144,9 * 1,0 * (1,8-0,3) * 1,1</t>
  </si>
  <si>
    <t>RYHY*0,6</t>
  </si>
  <si>
    <t>8</t>
  </si>
  <si>
    <t>132354204</t>
  </si>
  <si>
    <t>Hloubení zapažených rýh š do 2000 mm v hornině třídy těžitelnosti II skupiny 4 objem do 500 m3</t>
  </si>
  <si>
    <t>118731046</t>
  </si>
  <si>
    <t>https://podminky.urs.cz/item/CS_URS_2024_01/132354204</t>
  </si>
  <si>
    <t>RYHY*0,2</t>
  </si>
  <si>
    <t>9</t>
  </si>
  <si>
    <t>132454204</t>
  </si>
  <si>
    <t>Hloubení zapažených rýh š do 2000 mm v hornině třídy těžitelnosti II skupiny 5 objem do 500 m3</t>
  </si>
  <si>
    <t>1940876658</t>
  </si>
  <si>
    <t>https://podminky.urs.cz/item/CS_URS_2024_01/132454204</t>
  </si>
  <si>
    <t>10</t>
  </si>
  <si>
    <t>151811131</t>
  </si>
  <si>
    <t>Osazení pažicího boxu hl výkopu do 4 m š do 1,2 m</t>
  </si>
  <si>
    <t>m2</t>
  </si>
  <si>
    <t>1056060505</t>
  </si>
  <si>
    <t>https://podminky.urs.cz/item/CS_URS_2024_01/151811131</t>
  </si>
  <si>
    <t>Délka výkopu * 2 * průměrná hloubka výkopu</t>
  </si>
  <si>
    <t>"přípojky (celková délka přípojek z technické zprávy)" 144,9 * 1,8 * 2</t>
  </si>
  <si>
    <t>11</t>
  </si>
  <si>
    <t>151811231</t>
  </si>
  <si>
    <t>Odstranění pažicího boxu hl výkopu do 4 m š do 1,2 m</t>
  </si>
  <si>
    <t>813116686</t>
  </si>
  <si>
    <t>https://podminky.urs.cz/item/CS_URS_2024_01/151811231</t>
  </si>
  <si>
    <t>162551108</t>
  </si>
  <si>
    <t>Vodorovné přemístění přes 2 500 do 3000 m výkopku/sypaniny z horniny třídy těžitelnosti I skupiny 1 až 3</t>
  </si>
  <si>
    <t>-202573879</t>
  </si>
  <si>
    <t>https://podminky.urs.cz/item/CS_URS_2024_01/162551108</t>
  </si>
  <si>
    <t>"Přesun výkopku na mezideponii" HR3</t>
  </si>
  <si>
    <t>"Vnitrostaveništní přesun zásypového materiálu" ZASYP + OBSYP</t>
  </si>
  <si>
    <t>13</t>
  </si>
  <si>
    <t>162551128</t>
  </si>
  <si>
    <t>Vodorovné přemístění přes 2 500 do 3000 m výkopku/sypaniny z horniny třídy těžitelnosti II skupiny 4 a 5</t>
  </si>
  <si>
    <t>28629988</t>
  </si>
  <si>
    <t>https://podminky.urs.cz/item/CS_URS_2024_01/162551128</t>
  </si>
  <si>
    <t>Přesun výkopku na mezideponii</t>
  </si>
  <si>
    <t>HR4 + HR5</t>
  </si>
  <si>
    <t>14</t>
  </si>
  <si>
    <t>162751117</t>
  </si>
  <si>
    <t>Vodorovné přemístění přes 9 000 do 10000 m výkopku/sypaniny z horniny třídy těžitelnosti I skupiny 1 až 3</t>
  </si>
  <si>
    <t>1607382573</t>
  </si>
  <si>
    <t>https://podminky.urs.cz/item/CS_URS_2024_01/162751117</t>
  </si>
  <si>
    <t>Odvoz výkopku na skládku * % dle geologie</t>
  </si>
  <si>
    <t>15</t>
  </si>
  <si>
    <t>162751137</t>
  </si>
  <si>
    <t>Vodorovné přemístění přes 9 000 do 10000 m výkopku/sypaniny z horniny třídy těžitelnosti II skupiny 4 a 5</t>
  </si>
  <si>
    <t>1939685053</t>
  </si>
  <si>
    <t>https://podminky.urs.cz/item/CS_URS_2024_01/162751137</t>
  </si>
  <si>
    <t>16</t>
  </si>
  <si>
    <t>167151111</t>
  </si>
  <si>
    <t>Nakládání výkopku z hornin třídy těžitelnosti I skupiny 1 až 3 přes 100 m3</t>
  </si>
  <si>
    <t>-320996192</t>
  </si>
  <si>
    <t>https://podminky.urs.cz/item/CS_URS_2024_01/167151111</t>
  </si>
  <si>
    <t xml:space="preserve">Naložení přebytečného výkopku k odvozu na skládku </t>
  </si>
  <si>
    <t>17</t>
  </si>
  <si>
    <t>167151112</t>
  </si>
  <si>
    <t>Nakládání výkopku z hornin třídy těžitelnosti II skupiny 4 a 5 přes 100 m3</t>
  </si>
  <si>
    <t>972508851</t>
  </si>
  <si>
    <t>https://podminky.urs.cz/item/CS_URS_2024_01/167151112</t>
  </si>
  <si>
    <t>18</t>
  </si>
  <si>
    <t>171251201</t>
  </si>
  <si>
    <t>Uložení sypaniny na skládky nebo meziskládky</t>
  </si>
  <si>
    <t>336086975</t>
  </si>
  <si>
    <t>https://podminky.urs.cz/item/CS_URS_2024_01/171251201</t>
  </si>
  <si>
    <t>"Uložení výkopku na mezideponii" HR3+HR4+HR5</t>
  </si>
  <si>
    <t>"Uložení přebytečného výkopku na skladku" PREM1 + PREM2</t>
  </si>
  <si>
    <t>19</t>
  </si>
  <si>
    <t>171201231</t>
  </si>
  <si>
    <t>Poplatek za uložení zeminy a kamení na recyklační skládce (skládkovné) kód odpadu 17 05 04</t>
  </si>
  <si>
    <t>t</t>
  </si>
  <si>
    <t>1708204093</t>
  </si>
  <si>
    <t>https://podminky.urs.cz/item/CS_URS_2024_01/171201231</t>
  </si>
  <si>
    <t>"Odvoz výkopku na skládku * 1,9 t/m3" (PREM1+PREM2) * 1,9</t>
  </si>
  <si>
    <t>20</t>
  </si>
  <si>
    <t>174151101</t>
  </si>
  <si>
    <t>Zásyp jam, šachet rýh nebo kolem objektů sypaninou se zhutněním</t>
  </si>
  <si>
    <t>-984403271</t>
  </si>
  <si>
    <t>https://podminky.urs.cz/item/CS_URS_2024_01/174151101</t>
  </si>
  <si>
    <t>Zpětný zásyp rýh a jam (výkop rýh a jam - (podsyp + obsyp + objem trubních sítí))</t>
  </si>
  <si>
    <t xml:space="preserve">HR3+HR4+HR5 </t>
  </si>
  <si>
    <t>- plocha výkopu * mocnost nahrazených vrstev</t>
  </si>
  <si>
    <t xml:space="preserve">"přípojky (celková délka přípojek z technické zprávy)" -144,9  * 1,0 * (0,1+0,15+0,3) * 1,1</t>
  </si>
  <si>
    <t>M</t>
  </si>
  <si>
    <t>58331200</t>
  </si>
  <si>
    <t>štěrkopísek netříděný</t>
  </si>
  <si>
    <t>-300717727</t>
  </si>
  <si>
    <t>Zásypový materiál 1,9 t / m3</t>
  </si>
  <si>
    <t>ZASYP * 1,9</t>
  </si>
  <si>
    <t>22</t>
  </si>
  <si>
    <t>175151101</t>
  </si>
  <si>
    <t>Obsypání potrubí strojně sypaninou bez prohození, uloženou do 3 m</t>
  </si>
  <si>
    <t>-1096383817</t>
  </si>
  <si>
    <t>https://podminky.urs.cz/item/CS_URS_2024_01/175151101</t>
  </si>
  <si>
    <t>"Plocha výkopu ze situace * (vnější průměr potrubí + nadsyp))</t>
  </si>
  <si>
    <t>"přípojky (celková délka přípojek z technické zprávy)" 144,9 * 1,0 * (0,15+0,3) * 1,1</t>
  </si>
  <si>
    <t>23</t>
  </si>
  <si>
    <t>58337310</t>
  </si>
  <si>
    <t>štěrkopísek frakce 0/4</t>
  </si>
  <si>
    <t>-1274740178</t>
  </si>
  <si>
    <t>Obsyp * 1,9 tun/m3</t>
  </si>
  <si>
    <t>OBSYP*1,9</t>
  </si>
  <si>
    <t>1-1</t>
  </si>
  <si>
    <t>Zemní práce - odstranění povrchů</t>
  </si>
  <si>
    <t>24</t>
  </si>
  <si>
    <t>113107324</t>
  </si>
  <si>
    <t>Odstranění podkladu z kameniva drceného tl přes 300 do 400 mm strojně pl do 50 m2</t>
  </si>
  <si>
    <t>1906040972</t>
  </si>
  <si>
    <t>https://podminky.urs.cz/item/CS_URS_2024_01/113107324</t>
  </si>
  <si>
    <t>Plocha výkopu v asfaltovém povrchu (mocnost 350 mm) + 10% nadvýkop</t>
  </si>
  <si>
    <t>"přípojky č.p. 126, 127, 143" (5,0 + 4,8 + 4,9) * 1,1</t>
  </si>
  <si>
    <t>25</t>
  </si>
  <si>
    <t>113107342</t>
  </si>
  <si>
    <t>Odstranění podkladu živičného tl přes 50 do 100 mm strojně pl do 50 m2</t>
  </si>
  <si>
    <t>178300341</t>
  </si>
  <si>
    <t>https://podminky.urs.cz/item/CS_URS_2024_01/113107342</t>
  </si>
  <si>
    <t>Plocha stmelených asfaltových vrstev v obecní komunikaci</t>
  </si>
  <si>
    <t>"přípojky č.p. 126, 127, 143" 32,9 * 1,1</t>
  </si>
  <si>
    <t>26</t>
  </si>
  <si>
    <t>113107164</t>
  </si>
  <si>
    <t>Odstranění podkladu z kameniva drceného tl přes 300 do 400 mm strojně pl přes 50 do 200 m2</t>
  </si>
  <si>
    <t>-727093685</t>
  </si>
  <si>
    <t>https://podminky.urs.cz/item/CS_URS_2024_01/113107164</t>
  </si>
  <si>
    <t>Plocha výkopu v asfaltovém povrchu KSUS (mocnost 350 mm) + 10% nadvýkop</t>
  </si>
  <si>
    <t>"přípojky č.p. 107,106,105,135,104,102,101,100,99 a 98" (5,0+11,2+11,7+12,2+10,3+10,4+10,4+10,5+19,8) * 1,1</t>
  </si>
  <si>
    <t>"přípojka č.p. 24" 4,6 * 1,1</t>
  </si>
  <si>
    <t>"přípojky č.p. 27, 172, 32" (5,8+8,1+7,6) * 1,1</t>
  </si>
  <si>
    <t>27</t>
  </si>
  <si>
    <t>113107243</t>
  </si>
  <si>
    <t>Odstranění podkladu živičného tl přes 100 do 150 mm strojně pl přes 200 m2</t>
  </si>
  <si>
    <t>2098949649</t>
  </si>
  <si>
    <t>https://podminky.urs.cz/item/CS_URS_2024_01/113107243</t>
  </si>
  <si>
    <t>Plocha odstranění ložní asfaltové vrstvy v komunikacích SUS (vč. přesahů 0,5 m)</t>
  </si>
  <si>
    <t>"přípojky č.p. 107,106,105,135,104,102,101,100,99 a 98" (23,2+24,2+25,0+21,6+21,6+21,7+21,9+32,6) * 1,1</t>
  </si>
  <si>
    <t>"přípojka č.p. 24" 10,7 * 1,1</t>
  </si>
  <si>
    <t>"přípojky č.p. 27, 172, 32" (12,4+17,2+16,2) * 1,1</t>
  </si>
  <si>
    <t>28</t>
  </si>
  <si>
    <t>113154363</t>
  </si>
  <si>
    <t>Frézování živičného krytu tl 50 mm pruh š přes 1 do 2 m pl přes 1000 do 10000 m2 s překážkami v trase</t>
  </si>
  <si>
    <t>578648932</t>
  </si>
  <si>
    <t>https://podminky.urs.cz/item/CS_URS_2024_01/113154363</t>
  </si>
  <si>
    <t>Plocha odstranění svrchní obrusné vrstvy vozovky SUS ze situace</t>
  </si>
  <si>
    <t>"přípojky č.p. 107,106,105,135,104,102,101,100,99 a 98" 1241,6 *1,1</t>
  </si>
  <si>
    <t>"přípojka č.p. 24" 15,6 * 1,1</t>
  </si>
  <si>
    <t>"přípojky č.p. 27, 172, 32" 72,9 * 1,1</t>
  </si>
  <si>
    <t>29</t>
  </si>
  <si>
    <t>113201112</t>
  </si>
  <si>
    <t>Vytrhání obrub silničních ležatých</t>
  </si>
  <si>
    <t>668661253</t>
  </si>
  <si>
    <t>https://podminky.urs.cz/item/CS_URS_2024_01/113201112</t>
  </si>
  <si>
    <t>Vytrhání obrubníků nad výkopem</t>
  </si>
  <si>
    <t>"přípojky č.p. 107,106,105,135,104,102,101,100,99 a 98" 10 * 1,0</t>
  </si>
  <si>
    <t>30</t>
  </si>
  <si>
    <t>113201112-X1</t>
  </si>
  <si>
    <t>Očištění vybouraných obrub, uložení pro opětovné použití</t>
  </si>
  <si>
    <t>1404518920</t>
  </si>
  <si>
    <t>31</t>
  </si>
  <si>
    <t>113106123</t>
  </si>
  <si>
    <t>Rozebrání dlažeb ze zámkových dlaždic komunikací pro pěší ručně</t>
  </si>
  <si>
    <t>-1424261697</t>
  </si>
  <si>
    <t>https://podminky.urs.cz/item/CS_URS_2024_01/113106123</t>
  </si>
  <si>
    <t>Odstranění povrchu chodníku ze zámkové dlažby</t>
  </si>
  <si>
    <t>"přípojky č.p. 126, 143" 18,0 * 1,1</t>
  </si>
  <si>
    <t>"přípojky č.p. 107,106,105,135,104,102,101,100,99 a 98" 44,5 * 1,1</t>
  </si>
  <si>
    <t>32</t>
  </si>
  <si>
    <t>113106123-X1</t>
  </si>
  <si>
    <t>Očištění vybourané dlažby ze zámkových dlaždic, uložení pro opětovné použití</t>
  </si>
  <si>
    <t>826196307</t>
  </si>
  <si>
    <t>33</t>
  </si>
  <si>
    <t>113107032</t>
  </si>
  <si>
    <t>Odstranění podkladu z betonu prostého tl přes 200 do 300 mm při překopech ručně</t>
  </si>
  <si>
    <t>-1707974524</t>
  </si>
  <si>
    <t>https://podminky.urs.cz/item/CS_URS_2024_01/113107032</t>
  </si>
  <si>
    <t>Odstranění betonového povrchu</t>
  </si>
  <si>
    <t>"přípojky č.p. 172, 32" 15,0 * 1,1</t>
  </si>
  <si>
    <t>34</t>
  </si>
  <si>
    <t>113107522</t>
  </si>
  <si>
    <t>Odstranění podkladu z kameniva drceného tl přes 100 do 200 mm při překopech strojně pl přes 15 m2</t>
  </si>
  <si>
    <t>-583131245</t>
  </si>
  <si>
    <t>https://podminky.urs.cz/item/CS_URS_2024_01/113107522</t>
  </si>
  <si>
    <t>Odstranění povrchu štěrkové cesty</t>
  </si>
  <si>
    <t>"přípojka č.p. 127" 10,3 * 1,1</t>
  </si>
  <si>
    <t>"přípojka č.p. 24" 3,0 * 1,1</t>
  </si>
  <si>
    <t>"přípojka č.p. 27" 6,1 * 1,1</t>
  </si>
  <si>
    <t>Vodorovné konstrukce</t>
  </si>
  <si>
    <t>35</t>
  </si>
  <si>
    <t>451572111</t>
  </si>
  <si>
    <t>Lože pod potrubí otevřený výkop z kameniva drobného těženého</t>
  </si>
  <si>
    <t>-295902950</t>
  </si>
  <si>
    <t>https://podminky.urs.cz/item/CS_URS_2024_01/451572111</t>
  </si>
  <si>
    <t>Plocha výkopu ze situace * vrstva 0,10 m</t>
  </si>
  <si>
    <t>"přípojky (celková délka přípojek z technické zprávy)" 144,9 * 1,0 * 0,1 * 1,1</t>
  </si>
  <si>
    <t>LOZE</t>
  </si>
  <si>
    <t>Komunikace pozemní</t>
  </si>
  <si>
    <t>36</t>
  </si>
  <si>
    <t>564851111</t>
  </si>
  <si>
    <t>Podklad ze štěrkodrtě ŠD plochy přes 100 m2 tl 150 mm</t>
  </si>
  <si>
    <t>-1336227548</t>
  </si>
  <si>
    <t>https://podminky.urs.cz/item/CS_URS_2024_01/564851111</t>
  </si>
  <si>
    <t>"Obnova podkladní vrstvy komunikace SUS, mocnost 350 mm" SUS_VYKOP</t>
  </si>
  <si>
    <t>37</t>
  </si>
  <si>
    <t>564861111</t>
  </si>
  <si>
    <t>Podklad ze štěrkodrtě ŠD plochy přes 100 m2 tl 200 mm</t>
  </si>
  <si>
    <t>-773740891</t>
  </si>
  <si>
    <t>https://podminky.urs.cz/item/CS_URS_2024_01/564861111</t>
  </si>
  <si>
    <t>Obnova povrchu chodníku ze zámkové dlažby</t>
  </si>
  <si>
    <t>Obnovení betonového povrchu</t>
  </si>
  <si>
    <t>38</t>
  </si>
  <si>
    <t>565166112</t>
  </si>
  <si>
    <t>Asfaltový beton vrstva podkladní ACP 22 (obalované kamenivo OKH) tl 90 mm š do 3 m</t>
  </si>
  <si>
    <t>2106077405</t>
  </si>
  <si>
    <t>https://podminky.urs.cz/item/CS_URS_2024_01/565166112</t>
  </si>
  <si>
    <t>"Obnova podkladni asflatové vrstvy k komunikacích SUS" SUS_LOZNI</t>
  </si>
  <si>
    <t>39</t>
  </si>
  <si>
    <t>573111113</t>
  </si>
  <si>
    <t>Postřik živičný infiltrační s posypem z asfaltu množství 1,5 kg/m2</t>
  </si>
  <si>
    <t>-1468444043</t>
  </si>
  <si>
    <t>https://podminky.urs.cz/item/CS_URS_2024_01/573111113</t>
  </si>
  <si>
    <t>"Obnova podkladni a ložní asflatové vrstvy k komunikacích SUS" SUS_LOZNI * 2</t>
  </si>
  <si>
    <t>40</t>
  </si>
  <si>
    <t>577155132</t>
  </si>
  <si>
    <t>Asfaltový beton vrstva ložní ACL 16 (ABH) tl 60 mm š do 3 m z modifikovaného asfaltu</t>
  </si>
  <si>
    <t>-1933647371</t>
  </si>
  <si>
    <t>https://podminky.urs.cz/item/CS_URS_2024_01/577155132</t>
  </si>
  <si>
    <t>"Obnova ložní asflatové vrstvy v komunikacích SUS" SUS_LOZNI</t>
  </si>
  <si>
    <t>41</t>
  </si>
  <si>
    <t>573211106</t>
  </si>
  <si>
    <t>Postřik živičný spojovací z asfaltu v množství 0,20 kg/m2</t>
  </si>
  <si>
    <t>183717487</t>
  </si>
  <si>
    <t>https://podminky.urs.cz/item/CS_URS_2024_01/573211106</t>
  </si>
  <si>
    <t>"Plocha obnovení svrchní obrusné vrstvy komunikace KSUS" SUS_OBRUS</t>
  </si>
  <si>
    <t>42</t>
  </si>
  <si>
    <t>577134131</t>
  </si>
  <si>
    <t>Asfaltový beton vrstva obrusná ACO 11 (ABS) tl 40 mm š do 3 m z modifikovaného asfaltu</t>
  </si>
  <si>
    <t>254011110</t>
  </si>
  <si>
    <t>https://podminky.urs.cz/item/CS_URS_2024_01/577134131</t>
  </si>
  <si>
    <t>43</t>
  </si>
  <si>
    <t>567134112</t>
  </si>
  <si>
    <t>Podklad ze směsi stmelené cementem SC C 16/20 (PB II) tl 200 mm</t>
  </si>
  <si>
    <t>211963728</t>
  </si>
  <si>
    <t>https://podminky.urs.cz/item/CS_URS_2024_01/567134112</t>
  </si>
  <si>
    <t>44</t>
  </si>
  <si>
    <t>1511695700</t>
  </si>
  <si>
    <t>"Plocha výkopu v asfaltovém povrchu (mocnost 350 mm) ze situace" ASF_PODKLAD_1</t>
  </si>
  <si>
    <t>45</t>
  </si>
  <si>
    <t>1619351101</t>
  </si>
  <si>
    <t>46</t>
  </si>
  <si>
    <t>-71618579</t>
  </si>
  <si>
    <t>47</t>
  </si>
  <si>
    <t>-669251272</t>
  </si>
  <si>
    <t>48</t>
  </si>
  <si>
    <t>577134111</t>
  </si>
  <si>
    <t>Asfaltový beton vrstva obrusná ACO 11+ (ABS) tř. I tl 40 mm š do 3 m z nemodifikovaného asfaltu</t>
  </si>
  <si>
    <t>217529176</t>
  </si>
  <si>
    <t>https://podminky.urs.cz/item/CS_URS_2024_01/577134111</t>
  </si>
  <si>
    <t xml:space="preserve">"Plocha stmelených asfaltových vrstev v obecní komunikaci  vč. přesahů přes hranu výkopu" ASF_POVRCH_1</t>
  </si>
  <si>
    <t>49</t>
  </si>
  <si>
    <t>577155112</t>
  </si>
  <si>
    <t>Asfaltový beton vrstva ložní ACL 16 (ABH) tl 60 mm š do 3 m z nemodifikovaného asfaltu</t>
  </si>
  <si>
    <t>-948475062</t>
  </si>
  <si>
    <t>https://podminky.urs.cz/item/CS_URS_2024_01/577155112</t>
  </si>
  <si>
    <t>50</t>
  </si>
  <si>
    <t>596211110</t>
  </si>
  <si>
    <t>Kladení zámkové dlažby komunikací pro pěší ručně tl 60 mm skupiny A pl do 50 m2</t>
  </si>
  <si>
    <t>-809198219</t>
  </si>
  <si>
    <t>https://podminky.urs.cz/item/CS_URS_2024_01/596211110</t>
  </si>
  <si>
    <t>Obnovení povrchu chodníku ze zámkové dlažby</t>
  </si>
  <si>
    <t>51</t>
  </si>
  <si>
    <t>564762111</t>
  </si>
  <si>
    <t>Podklad z vibrovaného štěrku VŠ tl 200 mm</t>
  </si>
  <si>
    <t>2103606465</t>
  </si>
  <si>
    <t>https://podminky.urs.cz/item/CS_URS_2024_01/564762111</t>
  </si>
  <si>
    <t>Obnova povrchu štěrkové cesty</t>
  </si>
  <si>
    <t>52</t>
  </si>
  <si>
    <t>573312411</t>
  </si>
  <si>
    <t>Prolití podkladu asfaltem v množství 5 kg/m2</t>
  </si>
  <si>
    <t>-46583811</t>
  </si>
  <si>
    <t>https://podminky.urs.cz/item/CS_URS_2024_01/573312411</t>
  </si>
  <si>
    <t>53</t>
  </si>
  <si>
    <t>916131213</t>
  </si>
  <si>
    <t>Osazení silničního obrubníku betonového stojatého s boční opěrou do lože z betonu prostého</t>
  </si>
  <si>
    <t>131986187</t>
  </si>
  <si>
    <t>https://podminky.urs.cz/item/CS_URS_2024_01/916131213</t>
  </si>
  <si>
    <t xml:space="preserve">Obnovení  obrubníků nad výkopem (budou využity stávající vybourané obruby)</t>
  </si>
  <si>
    <t>Trubní vedení</t>
  </si>
  <si>
    <t>8.1</t>
  </si>
  <si>
    <t>Gravitační kanalizace</t>
  </si>
  <si>
    <t>54</t>
  </si>
  <si>
    <t>871310310</t>
  </si>
  <si>
    <t>Montáž kanalizačního potrubí hladkého plnostěnného SN 10 z polypropylenu DN 150</t>
  </si>
  <si>
    <t>438488508</t>
  </si>
  <si>
    <t>https://podminky.urs.cz/item/CS_URS_2024_01/871310310</t>
  </si>
  <si>
    <t xml:space="preserve">"přípojky (celková délka přípojek z technické zprávy)" 144,9 </t>
  </si>
  <si>
    <t>55</t>
  </si>
  <si>
    <t>28617003</t>
  </si>
  <si>
    <t>trubka kanalizační PP plnostěnná třívrstvá DN 150x1000mm SN10</t>
  </si>
  <si>
    <t>1022397571</t>
  </si>
  <si>
    <t>144,9*1,015 'Přepočtené koeficientem množství</t>
  </si>
  <si>
    <t>56</t>
  </si>
  <si>
    <t>PRIP-K-001</t>
  </si>
  <si>
    <t>Montáž odboček DN 150 na stávající potrubí v otevřeném výkopu, navrtání otvoru pomocí speciální vrtací korunky, osazení a utěsnění odbočky</t>
  </si>
  <si>
    <t>kus</t>
  </si>
  <si>
    <t>-1876196881</t>
  </si>
  <si>
    <t>"předpokládaný počet přepojovaných přípojek nastávající kanalizaci" 17</t>
  </si>
  <si>
    <t>57</t>
  </si>
  <si>
    <t>PRIP-M-001</t>
  </si>
  <si>
    <t>Univerzální navrtávací odbočná tvarovka, s kulovým kloubem ± 10°, DN 150 mm</t>
  </si>
  <si>
    <t>1899464533</t>
  </si>
  <si>
    <t>P</t>
  </si>
  <si>
    <t>Poznámka k položce:_x000d_
Součástí dodávky odbočky bude vrchní a spodní připojovací díl, distanční kroužek, závitová matice a tuba kluzného prostředku_x000d_
Otvor bude proveden pomocí korunkového vrtáku (kruhové pily) s vodícím vrtákem kolmo k povrchu.</t>
  </si>
  <si>
    <t>58</t>
  </si>
  <si>
    <t>PRIP-K-002</t>
  </si>
  <si>
    <t>Zkouška těsnosti potrubí do DN 200 mm, vč. kontroly kvality provedení kamerou a vypracování protokolu o zkoušce</t>
  </si>
  <si>
    <t>2041976491</t>
  </si>
  <si>
    <t>Ostatní konstrukce a práce, bourání</t>
  </si>
  <si>
    <t>59</t>
  </si>
  <si>
    <t>919735112</t>
  </si>
  <si>
    <t>Řezání stávajícího živičného krytu hl přes 50 do 100 mm</t>
  </si>
  <si>
    <t>-1195179122</t>
  </si>
  <si>
    <t>https://podminky.urs.cz/item/CS_URS_2024_01/919735112</t>
  </si>
  <si>
    <t>PSC</t>
  </si>
  <si>
    <t xml:space="preserve">Poznámka k souboru cen:_x000d_
1. V cenách jsou započteny i náklady na spotřebu vody. </t>
  </si>
  <si>
    <t>Celková délka řezání asfaltu v obecních komunikacích a komunikacích KSUS</t>
  </si>
  <si>
    <t>"přípojky č.p. 126, 127, 143" (13,2 + 13,6 + 13,4) *1,1</t>
  </si>
  <si>
    <t>"přípojky č.p. 107,106,105,135,104,102,101,100,99 a 98" 286,4 *1,1</t>
  </si>
  <si>
    <t>"přípojka č.p. 24" 19,0 * 1,1</t>
  </si>
  <si>
    <t>"přípojky č.p. 27, 172, 32" (20,8+24,6+23,4) * 1,1</t>
  </si>
  <si>
    <t>60</t>
  </si>
  <si>
    <t>919112222</t>
  </si>
  <si>
    <t>Řezání spár pro vytvoření komůrky š 15 mm hl 25 mm pro těsnící zálivku v živičném krytu</t>
  </si>
  <si>
    <t>-1336872509</t>
  </si>
  <si>
    <t>https://podminky.urs.cz/item/CS_URS_2024_01/919112222</t>
  </si>
  <si>
    <t>Celková délka napojení asfaltu v obecních komunikacích a komunikacích KSUS</t>
  </si>
  <si>
    <t>61</t>
  </si>
  <si>
    <t>919121121</t>
  </si>
  <si>
    <t>Těsnění spár zálivkou za studena pro komůrky š 15 mm hl 25 mm s těsnicím profilem</t>
  </si>
  <si>
    <t>669462748</t>
  </si>
  <si>
    <t>https://podminky.urs.cz/item/CS_URS_2024_01/919121121</t>
  </si>
  <si>
    <t>62</t>
  </si>
  <si>
    <t>PRIP-K-003</t>
  </si>
  <si>
    <t>Zřízení prostupu (vrtání) železobetonovou opěrnou stěnou, vč osazení potrubí a utěsnění prostupu</t>
  </si>
  <si>
    <t>kpl</t>
  </si>
  <si>
    <t>160752045</t>
  </si>
  <si>
    <t>"přípojky č.p. 172 a 32" 2</t>
  </si>
  <si>
    <t>997</t>
  </si>
  <si>
    <t>Přesun sutě</t>
  </si>
  <si>
    <t>63</t>
  </si>
  <si>
    <t>997006512</t>
  </si>
  <si>
    <t>Vodorovné doprava suti s naložením a složením na skládku přes 100 m do 1 km</t>
  </si>
  <si>
    <t>-61288981</t>
  </si>
  <si>
    <t>https://podminky.urs.cz/item/CS_URS_2024_01/997006512</t>
  </si>
  <si>
    <t xml:space="preserve">Poznámka k souboru cen:_x000d_
1. Pro volbu ceny je rozhodující dopravní vzdálenost těžiště skládky a půdorysné plochy objektu. </t>
  </si>
  <si>
    <t>64</t>
  </si>
  <si>
    <t>997006519</t>
  </si>
  <si>
    <t>Příplatek k vodorovnému přemístění suti na skládku ZKD 1 km přes 1 km</t>
  </si>
  <si>
    <t>107648404</t>
  </si>
  <si>
    <t>https://podminky.urs.cz/item/CS_URS_2024_01/997006519</t>
  </si>
  <si>
    <t>389,755*9 'Přepočtené koeficientem množství</t>
  </si>
  <si>
    <t>65</t>
  </si>
  <si>
    <t>997221875</t>
  </si>
  <si>
    <t>Poplatek za uložení na recyklační skládce (skládkovné) stavebního odpadu asfaltového bez obsahu dehtu zatříděného do Katalogu odpadů pod kódem 17 03 02</t>
  </si>
  <si>
    <t>-2032591929</t>
  </si>
  <si>
    <t>https://podminky.urs.cz/item/CS_URS_2024_01/997221875</t>
  </si>
  <si>
    <t>"vybourané asfaltové vrstvy (plocha * hmotnost sutě z jednotky)" 36,19*0,22 + 273,13*0,316 + 1463,11*0,115</t>
  </si>
  <si>
    <t>66</t>
  </si>
  <si>
    <t>997221861</t>
  </si>
  <si>
    <t>Poplatek za uložení na recyklační skládce (skládkovné) stavebního odpadu z prostého betonu pod kódem 17 01 01</t>
  </si>
  <si>
    <t>-817851494</t>
  </si>
  <si>
    <t>https://podminky.urs.cz/item/CS_URS_2024_01/997221861</t>
  </si>
  <si>
    <t>"vybourané betonové plochy (plocha * hmotnost sutě z jednotky)" 16,5*0,625</t>
  </si>
  <si>
    <t>67</t>
  </si>
  <si>
    <t>997221873</t>
  </si>
  <si>
    <t>Poplatek za uložení na recyklační skládce (skládkovné) stavebního odpadu zeminy a kamení zatříděného do Katalogu odpadů pod kódem 17 05 04</t>
  </si>
  <si>
    <t>-2135492574</t>
  </si>
  <si>
    <t>https://podminky.urs.cz/item/CS_URS_2024_01/997221873</t>
  </si>
  <si>
    <t>"vybourané podkladní kamenivo (plocha * hmotnost sutě z jednotky)" 16,17*0,58 + 140,36*0,58 + 90,09*0,29</t>
  </si>
  <si>
    <t>998</t>
  </si>
  <si>
    <t>Přesun hmot</t>
  </si>
  <si>
    <t>68</t>
  </si>
  <si>
    <t>998225111</t>
  </si>
  <si>
    <t>Přesun hmot pro pozemní komunikace s krytem z kamene, monolitickým betonovým nebo živičným</t>
  </si>
  <si>
    <t>860551236</t>
  </si>
  <si>
    <t>https://podminky.urs.cz/item/CS_URS_2024_01/998225111</t>
  </si>
  <si>
    <t xml:space="preserve">Poznámka k souboru cen:_x000d_
1. Ceny lze použít i pro plochy letišť s krytem monolitickým betonovým nebo živičným. </t>
  </si>
  <si>
    <t>69</t>
  </si>
  <si>
    <t>998276101</t>
  </si>
  <si>
    <t>Přesun hmot pro trubní vedení z trub z plastických hmot otevřený výkop</t>
  </si>
  <si>
    <t>707430618</t>
  </si>
  <si>
    <t>https://podminky.urs.cz/item/CS_URS_2024_01/998276101</t>
  </si>
  <si>
    <t>OST - Ostatní a vedlejší náklady</t>
  </si>
  <si>
    <t>OST - Ostatní</t>
  </si>
  <si>
    <t xml:space="preserve">    VRN - Vedlejší rozpočtové náklady</t>
  </si>
  <si>
    <t xml:space="preserve">    O01 - Ostatní náklady</t>
  </si>
  <si>
    <t>Ostatní</t>
  </si>
  <si>
    <t>VRN</t>
  </si>
  <si>
    <t>Vedlejší rozpočtové náklady</t>
  </si>
  <si>
    <t>V01-101</t>
  </si>
  <si>
    <t>Vytýčení stávajících sítí</t>
  </si>
  <si>
    <t>1024</t>
  </si>
  <si>
    <t>-1164390647</t>
  </si>
  <si>
    <t>V01-102</t>
  </si>
  <si>
    <t>Vytýčení stavby</t>
  </si>
  <si>
    <t>-2101383251</t>
  </si>
  <si>
    <t>V01-103</t>
  </si>
  <si>
    <t>Pasportizace stávajícího stavu přilehlých komunikací, budov, konstrukcí (PŘED zahájením a po provedení stavebních prací)</t>
  </si>
  <si>
    <t>-1307184523</t>
  </si>
  <si>
    <t>V01-104</t>
  </si>
  <si>
    <t>Úklid, odvoz a likvidace odpadu</t>
  </si>
  <si>
    <t>447376783</t>
  </si>
  <si>
    <t>V01-105</t>
  </si>
  <si>
    <t>Zařízení staveniště</t>
  </si>
  <si>
    <t>1016642418</t>
  </si>
  <si>
    <t>V01-106</t>
  </si>
  <si>
    <t>Provozní vlivy, náklady způsobené omezením provozu, případné havarijní opravy, atd.</t>
  </si>
  <si>
    <t>-636446805</t>
  </si>
  <si>
    <t>V01-107</t>
  </si>
  <si>
    <t>Návrh dopravně inženýrských opatření, projednání s dotčenými orgány, zajištění DIR</t>
  </si>
  <si>
    <t>1538052370</t>
  </si>
  <si>
    <t>V01-108</t>
  </si>
  <si>
    <t>Realizace dopravně inženýrských opatření dle DIR</t>
  </si>
  <si>
    <t>-1462498063</t>
  </si>
  <si>
    <t>V01-109</t>
  </si>
  <si>
    <t>Opatření na ochranu stávajících inženýrských sítí (bude provedeno dle vyjádření jednotlivých správců, např. ochrané trubky, signalizační folie, apod.)</t>
  </si>
  <si>
    <t>1473606769</t>
  </si>
  <si>
    <t>O01</t>
  </si>
  <si>
    <t>Ostatní náklady</t>
  </si>
  <si>
    <t>O01-101</t>
  </si>
  <si>
    <t>Staveniště, zajištění přístupu k nemovitostem, náklady způsobené obnovou případných poškození, případným archeologickým průzkumem, zajištění průběžného úklidu komunikací (kropení, čištění od bahna), atd.</t>
  </si>
  <si>
    <t>262144</t>
  </si>
  <si>
    <t>-2145551310</t>
  </si>
  <si>
    <t>O01-102</t>
  </si>
  <si>
    <t>Zkoušky a revize vyplývající z příslušné technické zprávy (např. zkouška hutnění atd.)</t>
  </si>
  <si>
    <t>-69760241</t>
  </si>
  <si>
    <t>O01-103</t>
  </si>
  <si>
    <t>Předání a převzetí díla, dokumentace skutečného provedení, geodetické zaměření skutečného provedení</t>
  </si>
  <si>
    <t>-1523885502</t>
  </si>
  <si>
    <t>SEZNAM FIGUR</t>
  </si>
  <si>
    <t>Výměra</t>
  </si>
  <si>
    <t xml:space="preserve"> SO.01</t>
  </si>
  <si>
    <t>ASF_PODKLAD</t>
  </si>
  <si>
    <t>Použití figury:</t>
  </si>
  <si>
    <t>ASF_POVRCH</t>
  </si>
  <si>
    <t>BOX2</t>
  </si>
  <si>
    <t>DELKA_PRIP</t>
  </si>
  <si>
    <t>HR3_1</t>
  </si>
  <si>
    <t>HR4_1</t>
  </si>
  <si>
    <t>HR5_1</t>
  </si>
  <si>
    <t>OBEC_ASF</t>
  </si>
  <si>
    <t>OBETONOVANI</t>
  </si>
  <si>
    <t>OBSYP_1</t>
  </si>
  <si>
    <t>ORNA</t>
  </si>
  <si>
    <t>Sejmutí ornice v zemědělských pozemcích</t>
  </si>
  <si>
    <t>"zemědělská půda v pruhu ca 8 metrů, stoky AA, AA-1, AA-2 a AA-3" 2609,1</t>
  </si>
  <si>
    <t>RYHY1</t>
  </si>
  <si>
    <t>ZELEN</t>
  </si>
  <si>
    <t>Sejmutí ornice v zelených plochách, mocnost 200 mm (travnaté plochy) dle situace obnovy povrchů</t>
  </si>
  <si>
    <t>"Stoka AA" 120,8 + 42,8 + 69</t>
  </si>
  <si>
    <t>"Stoka AA-1" 90,7</t>
  </si>
  <si>
    <t>"Stoka AE" 17,9</t>
  </si>
  <si>
    <t>"rezerva pro zel. plochy zastižené stav. pracemi" 100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</si>
</sst>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0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3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/>
    </xf>
    <xf numFmtId="167" fontId="41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5001101" TargetMode="External" /><Relationship Id="rId2" Type="http://schemas.openxmlformats.org/officeDocument/2006/relationships/hyperlink" Target="https://podminky.urs.cz/item/CS_URS_2024_01/115101201" TargetMode="External" /><Relationship Id="rId3" Type="http://schemas.openxmlformats.org/officeDocument/2006/relationships/hyperlink" Target="https://podminky.urs.cz/item/CS_URS_2024_01/119001401" TargetMode="External" /><Relationship Id="rId4" Type="http://schemas.openxmlformats.org/officeDocument/2006/relationships/hyperlink" Target="https://podminky.urs.cz/item/CS_URS_2024_01/119001412" TargetMode="External" /><Relationship Id="rId5" Type="http://schemas.openxmlformats.org/officeDocument/2006/relationships/hyperlink" Target="https://podminky.urs.cz/item/CS_URS_2024_01/119001421" TargetMode="External" /><Relationship Id="rId6" Type="http://schemas.openxmlformats.org/officeDocument/2006/relationships/hyperlink" Target="https://podminky.urs.cz/item/CS_URS_2024_01/139001101" TargetMode="External" /><Relationship Id="rId7" Type="http://schemas.openxmlformats.org/officeDocument/2006/relationships/hyperlink" Target="https://podminky.urs.cz/item/CS_URS_2024_01/132254204" TargetMode="External" /><Relationship Id="rId8" Type="http://schemas.openxmlformats.org/officeDocument/2006/relationships/hyperlink" Target="https://podminky.urs.cz/item/CS_URS_2024_01/132354204" TargetMode="External" /><Relationship Id="rId9" Type="http://schemas.openxmlformats.org/officeDocument/2006/relationships/hyperlink" Target="https://podminky.urs.cz/item/CS_URS_2024_01/132454204" TargetMode="External" /><Relationship Id="rId10" Type="http://schemas.openxmlformats.org/officeDocument/2006/relationships/hyperlink" Target="https://podminky.urs.cz/item/CS_URS_2024_01/151811131" TargetMode="External" /><Relationship Id="rId11" Type="http://schemas.openxmlformats.org/officeDocument/2006/relationships/hyperlink" Target="https://podminky.urs.cz/item/CS_URS_2024_01/151811231" TargetMode="External" /><Relationship Id="rId12" Type="http://schemas.openxmlformats.org/officeDocument/2006/relationships/hyperlink" Target="https://podminky.urs.cz/item/CS_URS_2024_01/162551108" TargetMode="External" /><Relationship Id="rId13" Type="http://schemas.openxmlformats.org/officeDocument/2006/relationships/hyperlink" Target="https://podminky.urs.cz/item/CS_URS_2024_01/162551128" TargetMode="External" /><Relationship Id="rId14" Type="http://schemas.openxmlformats.org/officeDocument/2006/relationships/hyperlink" Target="https://podminky.urs.cz/item/CS_URS_2024_01/162751117" TargetMode="External" /><Relationship Id="rId15" Type="http://schemas.openxmlformats.org/officeDocument/2006/relationships/hyperlink" Target="https://podminky.urs.cz/item/CS_URS_2024_01/162751137" TargetMode="External" /><Relationship Id="rId16" Type="http://schemas.openxmlformats.org/officeDocument/2006/relationships/hyperlink" Target="https://podminky.urs.cz/item/CS_URS_2024_01/167151111" TargetMode="External" /><Relationship Id="rId17" Type="http://schemas.openxmlformats.org/officeDocument/2006/relationships/hyperlink" Target="https://podminky.urs.cz/item/CS_URS_2024_01/167151112" TargetMode="External" /><Relationship Id="rId18" Type="http://schemas.openxmlformats.org/officeDocument/2006/relationships/hyperlink" Target="https://podminky.urs.cz/item/CS_URS_2024_01/171251201" TargetMode="External" /><Relationship Id="rId19" Type="http://schemas.openxmlformats.org/officeDocument/2006/relationships/hyperlink" Target="https://podminky.urs.cz/item/CS_URS_2024_01/171201231" TargetMode="External" /><Relationship Id="rId20" Type="http://schemas.openxmlformats.org/officeDocument/2006/relationships/hyperlink" Target="https://podminky.urs.cz/item/CS_URS_2024_01/174151101" TargetMode="External" /><Relationship Id="rId21" Type="http://schemas.openxmlformats.org/officeDocument/2006/relationships/hyperlink" Target="https://podminky.urs.cz/item/CS_URS_2024_01/175151101" TargetMode="External" /><Relationship Id="rId22" Type="http://schemas.openxmlformats.org/officeDocument/2006/relationships/hyperlink" Target="https://podminky.urs.cz/item/CS_URS_2024_01/113107324" TargetMode="External" /><Relationship Id="rId23" Type="http://schemas.openxmlformats.org/officeDocument/2006/relationships/hyperlink" Target="https://podminky.urs.cz/item/CS_URS_2024_01/113107342" TargetMode="External" /><Relationship Id="rId24" Type="http://schemas.openxmlformats.org/officeDocument/2006/relationships/hyperlink" Target="https://podminky.urs.cz/item/CS_URS_2024_01/113107164" TargetMode="External" /><Relationship Id="rId25" Type="http://schemas.openxmlformats.org/officeDocument/2006/relationships/hyperlink" Target="https://podminky.urs.cz/item/CS_URS_2024_01/113107243" TargetMode="External" /><Relationship Id="rId26" Type="http://schemas.openxmlformats.org/officeDocument/2006/relationships/hyperlink" Target="https://podminky.urs.cz/item/CS_URS_2024_01/113154363" TargetMode="External" /><Relationship Id="rId27" Type="http://schemas.openxmlformats.org/officeDocument/2006/relationships/hyperlink" Target="https://podminky.urs.cz/item/CS_URS_2024_01/113201112" TargetMode="External" /><Relationship Id="rId28" Type="http://schemas.openxmlformats.org/officeDocument/2006/relationships/hyperlink" Target="https://podminky.urs.cz/item/CS_URS_2024_01/113106123" TargetMode="External" /><Relationship Id="rId29" Type="http://schemas.openxmlformats.org/officeDocument/2006/relationships/hyperlink" Target="https://podminky.urs.cz/item/CS_URS_2024_01/113107032" TargetMode="External" /><Relationship Id="rId30" Type="http://schemas.openxmlformats.org/officeDocument/2006/relationships/hyperlink" Target="https://podminky.urs.cz/item/CS_URS_2024_01/113107522" TargetMode="External" /><Relationship Id="rId31" Type="http://schemas.openxmlformats.org/officeDocument/2006/relationships/hyperlink" Target="https://podminky.urs.cz/item/CS_URS_2024_01/451572111" TargetMode="External" /><Relationship Id="rId32" Type="http://schemas.openxmlformats.org/officeDocument/2006/relationships/hyperlink" Target="https://podminky.urs.cz/item/CS_URS_2024_01/564851111" TargetMode="External" /><Relationship Id="rId33" Type="http://schemas.openxmlformats.org/officeDocument/2006/relationships/hyperlink" Target="https://podminky.urs.cz/item/CS_URS_2024_01/564861111" TargetMode="External" /><Relationship Id="rId34" Type="http://schemas.openxmlformats.org/officeDocument/2006/relationships/hyperlink" Target="https://podminky.urs.cz/item/CS_URS_2024_01/565166112" TargetMode="External" /><Relationship Id="rId35" Type="http://schemas.openxmlformats.org/officeDocument/2006/relationships/hyperlink" Target="https://podminky.urs.cz/item/CS_URS_2024_01/573111113" TargetMode="External" /><Relationship Id="rId36" Type="http://schemas.openxmlformats.org/officeDocument/2006/relationships/hyperlink" Target="https://podminky.urs.cz/item/CS_URS_2024_01/577155132" TargetMode="External" /><Relationship Id="rId37" Type="http://schemas.openxmlformats.org/officeDocument/2006/relationships/hyperlink" Target="https://podminky.urs.cz/item/CS_URS_2024_01/573211106" TargetMode="External" /><Relationship Id="rId38" Type="http://schemas.openxmlformats.org/officeDocument/2006/relationships/hyperlink" Target="https://podminky.urs.cz/item/CS_URS_2024_01/577134131" TargetMode="External" /><Relationship Id="rId39" Type="http://schemas.openxmlformats.org/officeDocument/2006/relationships/hyperlink" Target="https://podminky.urs.cz/item/CS_URS_2024_01/567134112" TargetMode="External" /><Relationship Id="rId40" Type="http://schemas.openxmlformats.org/officeDocument/2006/relationships/hyperlink" Target="https://podminky.urs.cz/item/CS_URS_2024_01/564851111" TargetMode="External" /><Relationship Id="rId41" Type="http://schemas.openxmlformats.org/officeDocument/2006/relationships/hyperlink" Target="https://podminky.urs.cz/item/CS_URS_2024_01/564861111" TargetMode="External" /><Relationship Id="rId42" Type="http://schemas.openxmlformats.org/officeDocument/2006/relationships/hyperlink" Target="https://podminky.urs.cz/item/CS_URS_2024_01/573111113" TargetMode="External" /><Relationship Id="rId43" Type="http://schemas.openxmlformats.org/officeDocument/2006/relationships/hyperlink" Target="https://podminky.urs.cz/item/CS_URS_2024_01/573211106" TargetMode="External" /><Relationship Id="rId44" Type="http://schemas.openxmlformats.org/officeDocument/2006/relationships/hyperlink" Target="https://podminky.urs.cz/item/CS_URS_2024_01/577134111" TargetMode="External" /><Relationship Id="rId45" Type="http://schemas.openxmlformats.org/officeDocument/2006/relationships/hyperlink" Target="https://podminky.urs.cz/item/CS_URS_2024_01/577155112" TargetMode="External" /><Relationship Id="rId46" Type="http://schemas.openxmlformats.org/officeDocument/2006/relationships/hyperlink" Target="https://podminky.urs.cz/item/CS_URS_2024_01/596211110" TargetMode="External" /><Relationship Id="rId47" Type="http://schemas.openxmlformats.org/officeDocument/2006/relationships/hyperlink" Target="https://podminky.urs.cz/item/CS_URS_2024_01/564762111" TargetMode="External" /><Relationship Id="rId48" Type="http://schemas.openxmlformats.org/officeDocument/2006/relationships/hyperlink" Target="https://podminky.urs.cz/item/CS_URS_2024_01/573312411" TargetMode="External" /><Relationship Id="rId49" Type="http://schemas.openxmlformats.org/officeDocument/2006/relationships/hyperlink" Target="https://podminky.urs.cz/item/CS_URS_2024_01/916131213" TargetMode="External" /><Relationship Id="rId50" Type="http://schemas.openxmlformats.org/officeDocument/2006/relationships/hyperlink" Target="https://podminky.urs.cz/item/CS_URS_2024_01/871310310" TargetMode="External" /><Relationship Id="rId51" Type="http://schemas.openxmlformats.org/officeDocument/2006/relationships/hyperlink" Target="https://podminky.urs.cz/item/CS_URS_2024_01/919735112" TargetMode="External" /><Relationship Id="rId52" Type="http://schemas.openxmlformats.org/officeDocument/2006/relationships/hyperlink" Target="https://podminky.urs.cz/item/CS_URS_2024_01/919112222" TargetMode="External" /><Relationship Id="rId53" Type="http://schemas.openxmlformats.org/officeDocument/2006/relationships/hyperlink" Target="https://podminky.urs.cz/item/CS_URS_2024_01/919121121" TargetMode="External" /><Relationship Id="rId54" Type="http://schemas.openxmlformats.org/officeDocument/2006/relationships/hyperlink" Target="https://podminky.urs.cz/item/CS_URS_2024_01/997006512" TargetMode="External" /><Relationship Id="rId55" Type="http://schemas.openxmlformats.org/officeDocument/2006/relationships/hyperlink" Target="https://podminky.urs.cz/item/CS_URS_2024_01/997006519" TargetMode="External" /><Relationship Id="rId56" Type="http://schemas.openxmlformats.org/officeDocument/2006/relationships/hyperlink" Target="https://podminky.urs.cz/item/CS_URS_2024_01/997221875" TargetMode="External" /><Relationship Id="rId57" Type="http://schemas.openxmlformats.org/officeDocument/2006/relationships/hyperlink" Target="https://podminky.urs.cz/item/CS_URS_2024_01/997221861" TargetMode="External" /><Relationship Id="rId58" Type="http://schemas.openxmlformats.org/officeDocument/2006/relationships/hyperlink" Target="https://podminky.urs.cz/item/CS_URS_2024_01/997221873" TargetMode="External" /><Relationship Id="rId59" Type="http://schemas.openxmlformats.org/officeDocument/2006/relationships/hyperlink" Target="https://podminky.urs.cz/item/CS_URS_2024_01/998225111" TargetMode="External" /><Relationship Id="rId60" Type="http://schemas.openxmlformats.org/officeDocument/2006/relationships/hyperlink" Target="https://podminky.urs.cz/item/CS_URS_2024_01/998276101" TargetMode="External" /><Relationship Id="rId6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31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33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33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37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38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39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40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41</v>
      </c>
      <c r="E29" s="47"/>
      <c r="F29" s="32" t="s">
        <v>42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43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44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45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46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47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48</v>
      </c>
      <c r="U35" s="54"/>
      <c r="V35" s="54"/>
      <c r="W35" s="54"/>
      <c r="X35" s="56" t="s">
        <v>49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50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51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52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53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52</v>
      </c>
      <c r="AI60" s="42"/>
      <c r="AJ60" s="42"/>
      <c r="AK60" s="42"/>
      <c r="AL60" s="42"/>
      <c r="AM60" s="64" t="s">
        <v>53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54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55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52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53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52</v>
      </c>
      <c r="AI75" s="42"/>
      <c r="AJ75" s="42"/>
      <c r="AK75" s="42"/>
      <c r="AL75" s="42"/>
      <c r="AM75" s="64" t="s">
        <v>53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56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2022/006-B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Domovní splaškové kanalizační přípojky v obci Žalany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Obec Žalany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15. 2. 2024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Obec Žalany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Servis ISA s r.o.</v>
      </c>
      <c r="AN89" s="71"/>
      <c r="AO89" s="71"/>
      <c r="AP89" s="71"/>
      <c r="AQ89" s="40"/>
      <c r="AR89" s="44"/>
      <c r="AS89" s="81" t="s">
        <v>57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34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58</v>
      </c>
      <c r="D92" s="94"/>
      <c r="E92" s="94"/>
      <c r="F92" s="94"/>
      <c r="G92" s="94"/>
      <c r="H92" s="95"/>
      <c r="I92" s="96" t="s">
        <v>59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60</v>
      </c>
      <c r="AH92" s="94"/>
      <c r="AI92" s="94"/>
      <c r="AJ92" s="94"/>
      <c r="AK92" s="94"/>
      <c r="AL92" s="94"/>
      <c r="AM92" s="94"/>
      <c r="AN92" s="96" t="s">
        <v>61</v>
      </c>
      <c r="AO92" s="94"/>
      <c r="AP92" s="98"/>
      <c r="AQ92" s="99" t="s">
        <v>62</v>
      </c>
      <c r="AR92" s="44"/>
      <c r="AS92" s="100" t="s">
        <v>63</v>
      </c>
      <c r="AT92" s="101" t="s">
        <v>64</v>
      </c>
      <c r="AU92" s="101" t="s">
        <v>65</v>
      </c>
      <c r="AV92" s="101" t="s">
        <v>66</v>
      </c>
      <c r="AW92" s="101" t="s">
        <v>67</v>
      </c>
      <c r="AX92" s="101" t="s">
        <v>68</v>
      </c>
      <c r="AY92" s="101" t="s">
        <v>69</v>
      </c>
      <c r="AZ92" s="101" t="s">
        <v>70</v>
      </c>
      <c r="BA92" s="101" t="s">
        <v>71</v>
      </c>
      <c r="BB92" s="101" t="s">
        <v>72</v>
      </c>
      <c r="BC92" s="101" t="s">
        <v>73</v>
      </c>
      <c r="BD92" s="102" t="s">
        <v>74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75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ROUND(SUM(AG95:AG96),2)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ROUND(SUM(AS95:AS96),2)</f>
        <v>0</v>
      </c>
      <c r="AT94" s="114">
        <f>ROUND(SUM(AV94:AW94),2)</f>
        <v>0</v>
      </c>
      <c r="AU94" s="115">
        <f>ROUND(SUM(AU95:AU96),5)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ROUND(SUM(AZ95:AZ96),2)</f>
        <v>0</v>
      </c>
      <c r="BA94" s="114">
        <f>ROUND(SUM(BA95:BA96),2)</f>
        <v>0</v>
      </c>
      <c r="BB94" s="114">
        <f>ROUND(SUM(BB95:BB96),2)</f>
        <v>0</v>
      </c>
      <c r="BC94" s="114">
        <f>ROUND(SUM(BC95:BC96),2)</f>
        <v>0</v>
      </c>
      <c r="BD94" s="116">
        <f>ROUND(SUM(BD95:BD96),2)</f>
        <v>0</v>
      </c>
      <c r="BE94" s="6"/>
      <c r="BS94" s="117" t="s">
        <v>76</v>
      </c>
      <c r="BT94" s="117" t="s">
        <v>77</v>
      </c>
      <c r="BU94" s="118" t="s">
        <v>78</v>
      </c>
      <c r="BV94" s="117" t="s">
        <v>79</v>
      </c>
      <c r="BW94" s="117" t="s">
        <v>5</v>
      </c>
      <c r="BX94" s="117" t="s">
        <v>80</v>
      </c>
      <c r="CL94" s="117" t="s">
        <v>1</v>
      </c>
    </row>
    <row r="95" s="7" customFormat="1" ht="24.75" customHeight="1">
      <c r="A95" s="119" t="s">
        <v>81</v>
      </c>
      <c r="B95" s="120"/>
      <c r="C95" s="121"/>
      <c r="D95" s="122" t="s">
        <v>82</v>
      </c>
      <c r="E95" s="122"/>
      <c r="F95" s="122"/>
      <c r="G95" s="122"/>
      <c r="H95" s="122"/>
      <c r="I95" s="123"/>
      <c r="J95" s="122" t="s">
        <v>83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'SO.01 - Splaškové kanaliz...'!J30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84</v>
      </c>
      <c r="AR95" s="126"/>
      <c r="AS95" s="127">
        <v>0</v>
      </c>
      <c r="AT95" s="128">
        <f>ROUND(SUM(AV95:AW95),2)</f>
        <v>0</v>
      </c>
      <c r="AU95" s="129">
        <f>'SO.01 - Splaškové kanaliz...'!P126</f>
        <v>0</v>
      </c>
      <c r="AV95" s="128">
        <f>'SO.01 - Splaškové kanaliz...'!J33</f>
        <v>0</v>
      </c>
      <c r="AW95" s="128">
        <f>'SO.01 - Splaškové kanaliz...'!J34</f>
        <v>0</v>
      </c>
      <c r="AX95" s="128">
        <f>'SO.01 - Splaškové kanaliz...'!J35</f>
        <v>0</v>
      </c>
      <c r="AY95" s="128">
        <f>'SO.01 - Splaškové kanaliz...'!J36</f>
        <v>0</v>
      </c>
      <c r="AZ95" s="128">
        <f>'SO.01 - Splaškové kanaliz...'!F33</f>
        <v>0</v>
      </c>
      <c r="BA95" s="128">
        <f>'SO.01 - Splaškové kanaliz...'!F34</f>
        <v>0</v>
      </c>
      <c r="BB95" s="128">
        <f>'SO.01 - Splaškové kanaliz...'!F35</f>
        <v>0</v>
      </c>
      <c r="BC95" s="128">
        <f>'SO.01 - Splaškové kanaliz...'!F36</f>
        <v>0</v>
      </c>
      <c r="BD95" s="130">
        <f>'SO.01 - Splaškové kanaliz...'!F37</f>
        <v>0</v>
      </c>
      <c r="BE95" s="7"/>
      <c r="BT95" s="131" t="s">
        <v>85</v>
      </c>
      <c r="BV95" s="131" t="s">
        <v>79</v>
      </c>
      <c r="BW95" s="131" t="s">
        <v>86</v>
      </c>
      <c r="BX95" s="131" t="s">
        <v>5</v>
      </c>
      <c r="CL95" s="131" t="s">
        <v>1</v>
      </c>
      <c r="CM95" s="131" t="s">
        <v>87</v>
      </c>
    </row>
    <row r="96" s="7" customFormat="1" ht="16.5" customHeight="1">
      <c r="A96" s="119" t="s">
        <v>81</v>
      </c>
      <c r="B96" s="120"/>
      <c r="C96" s="121"/>
      <c r="D96" s="122" t="s">
        <v>88</v>
      </c>
      <c r="E96" s="122"/>
      <c r="F96" s="122"/>
      <c r="G96" s="122"/>
      <c r="H96" s="122"/>
      <c r="I96" s="123"/>
      <c r="J96" s="122" t="s">
        <v>89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'OST - Ostatní a vedlejší 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84</v>
      </c>
      <c r="AR96" s="126"/>
      <c r="AS96" s="132">
        <v>0</v>
      </c>
      <c r="AT96" s="133">
        <f>ROUND(SUM(AV96:AW96),2)</f>
        <v>0</v>
      </c>
      <c r="AU96" s="134">
        <f>'OST - Ostatní a vedlejší ...'!P119</f>
        <v>0</v>
      </c>
      <c r="AV96" s="133">
        <f>'OST - Ostatní a vedlejší ...'!J33</f>
        <v>0</v>
      </c>
      <c r="AW96" s="133">
        <f>'OST - Ostatní a vedlejší ...'!J34</f>
        <v>0</v>
      </c>
      <c r="AX96" s="133">
        <f>'OST - Ostatní a vedlejší ...'!J35</f>
        <v>0</v>
      </c>
      <c r="AY96" s="133">
        <f>'OST - Ostatní a vedlejší ...'!J36</f>
        <v>0</v>
      </c>
      <c r="AZ96" s="133">
        <f>'OST - Ostatní a vedlejší ...'!F33</f>
        <v>0</v>
      </c>
      <c r="BA96" s="133">
        <f>'OST - Ostatní a vedlejší ...'!F34</f>
        <v>0</v>
      </c>
      <c r="BB96" s="133">
        <f>'OST - Ostatní a vedlejší ...'!F35</f>
        <v>0</v>
      </c>
      <c r="BC96" s="133">
        <f>'OST - Ostatní a vedlejší ...'!F36</f>
        <v>0</v>
      </c>
      <c r="BD96" s="135">
        <f>'OST - Ostatní a vedlejší ...'!F37</f>
        <v>0</v>
      </c>
      <c r="BE96" s="7"/>
      <c r="BT96" s="131" t="s">
        <v>85</v>
      </c>
      <c r="BV96" s="131" t="s">
        <v>79</v>
      </c>
      <c r="BW96" s="131" t="s">
        <v>90</v>
      </c>
      <c r="BX96" s="131" t="s">
        <v>5</v>
      </c>
      <c r="CL96" s="131" t="s">
        <v>1</v>
      </c>
      <c r="CM96" s="131" t="s">
        <v>87</v>
      </c>
    </row>
    <row r="97" s="2" customFormat="1" ht="30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  <row r="98" s="2" customFormat="1" ht="6.96" customHeight="1">
      <c r="A98" s="38"/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</sheetData>
  <sheetProtection sheet="1" formatColumns="0" formatRows="0" objects="1" scenarios="1" spinCount="100000" saltValue="GfM2ohoKfK+bH9Zaih4lbE1ivWEpZyGFgzlDSDByoeylguWU1OySg9mbKNKm5RKbBJbsRvwa5FMfaxexqtUakw==" hashValue="yPFclj+FhfX7AVtCKs6I5H3RLVM62e1aetWYRR60ufohqsD/FA9p/1LHGbflLG34uzQmdeDau/oL2Dans8PbKw==" algorithmName="SHA-512" password="CC35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SO.01 - Splaškové kanaliz...'!C2" display="/"/>
    <hyperlink ref="A96" location="'OST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  <c r="AZ2" s="136" t="s">
        <v>91</v>
      </c>
      <c r="BA2" s="136" t="s">
        <v>1</v>
      </c>
      <c r="BB2" s="136" t="s">
        <v>1</v>
      </c>
      <c r="BC2" s="136" t="s">
        <v>92</v>
      </c>
      <c r="BD2" s="136" t="s">
        <v>87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0"/>
      <c r="AT3" s="17" t="s">
        <v>87</v>
      </c>
      <c r="AZ3" s="136" t="s">
        <v>93</v>
      </c>
      <c r="BA3" s="136" t="s">
        <v>94</v>
      </c>
      <c r="BB3" s="136" t="s">
        <v>1</v>
      </c>
      <c r="BC3" s="136" t="s">
        <v>95</v>
      </c>
      <c r="BD3" s="136" t="s">
        <v>87</v>
      </c>
    </row>
    <row r="4" s="1" customFormat="1" ht="24.96" customHeight="1">
      <c r="B4" s="20"/>
      <c r="D4" s="139" t="s">
        <v>96</v>
      </c>
      <c r="L4" s="20"/>
      <c r="M4" s="140" t="s">
        <v>10</v>
      </c>
      <c r="AT4" s="17" t="s">
        <v>4</v>
      </c>
      <c r="AZ4" s="136" t="s">
        <v>97</v>
      </c>
      <c r="BA4" s="136" t="s">
        <v>98</v>
      </c>
      <c r="BB4" s="136" t="s">
        <v>1</v>
      </c>
      <c r="BC4" s="136" t="s">
        <v>99</v>
      </c>
      <c r="BD4" s="136" t="s">
        <v>87</v>
      </c>
    </row>
    <row r="5" s="1" customFormat="1" ht="6.96" customHeight="1">
      <c r="B5" s="20"/>
      <c r="L5" s="20"/>
      <c r="AZ5" s="136" t="s">
        <v>100</v>
      </c>
      <c r="BA5" s="136" t="s">
        <v>101</v>
      </c>
      <c r="BB5" s="136" t="s">
        <v>1</v>
      </c>
      <c r="BC5" s="136" t="s">
        <v>99</v>
      </c>
      <c r="BD5" s="136" t="s">
        <v>87</v>
      </c>
    </row>
    <row r="6" s="1" customFormat="1" ht="12" customHeight="1">
      <c r="B6" s="20"/>
      <c r="D6" s="141" t="s">
        <v>16</v>
      </c>
      <c r="L6" s="20"/>
      <c r="AZ6" s="136" t="s">
        <v>102</v>
      </c>
      <c r="BA6" s="136" t="s">
        <v>1</v>
      </c>
      <c r="BB6" s="136" t="s">
        <v>1</v>
      </c>
      <c r="BC6" s="136" t="s">
        <v>103</v>
      </c>
      <c r="BD6" s="136" t="s">
        <v>87</v>
      </c>
    </row>
    <row r="7" s="1" customFormat="1" ht="16.5" customHeight="1">
      <c r="B7" s="20"/>
      <c r="E7" s="142" t="str">
        <f>'Rekapitulace stavby'!K6</f>
        <v>Domovní splaškové kanalizační přípojky v obci Žalany</v>
      </c>
      <c r="F7" s="141"/>
      <c r="G7" s="141"/>
      <c r="H7" s="141"/>
      <c r="L7" s="20"/>
      <c r="AZ7" s="136" t="s">
        <v>104</v>
      </c>
      <c r="BA7" s="136" t="s">
        <v>105</v>
      </c>
      <c r="BB7" s="136" t="s">
        <v>1</v>
      </c>
      <c r="BC7" s="136" t="s">
        <v>95</v>
      </c>
      <c r="BD7" s="136" t="s">
        <v>87</v>
      </c>
    </row>
    <row r="8" s="2" customFormat="1" ht="12" customHeight="1">
      <c r="A8" s="38"/>
      <c r="B8" s="44"/>
      <c r="C8" s="38"/>
      <c r="D8" s="141" t="s">
        <v>106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Z8" s="136" t="s">
        <v>107</v>
      </c>
      <c r="BA8" s="136" t="s">
        <v>108</v>
      </c>
      <c r="BB8" s="136" t="s">
        <v>1</v>
      </c>
      <c r="BC8" s="136" t="s">
        <v>109</v>
      </c>
      <c r="BD8" s="136" t="s">
        <v>87</v>
      </c>
    </row>
    <row r="9" s="2" customFormat="1" ht="30" customHeight="1">
      <c r="A9" s="38"/>
      <c r="B9" s="44"/>
      <c r="C9" s="38"/>
      <c r="D9" s="38"/>
      <c r="E9" s="143" t="s">
        <v>110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Z9" s="136" t="s">
        <v>111</v>
      </c>
      <c r="BA9" s="136" t="s">
        <v>112</v>
      </c>
      <c r="BB9" s="136" t="s">
        <v>1</v>
      </c>
      <c r="BC9" s="136" t="s">
        <v>113</v>
      </c>
      <c r="BD9" s="136" t="s">
        <v>87</v>
      </c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Z10" s="136" t="s">
        <v>114</v>
      </c>
      <c r="BA10" s="136" t="s">
        <v>1</v>
      </c>
      <c r="BB10" s="136" t="s">
        <v>1</v>
      </c>
      <c r="BC10" s="136" t="s">
        <v>115</v>
      </c>
      <c r="BD10" s="136" t="s">
        <v>87</v>
      </c>
    </row>
    <row r="11" s="2" customFormat="1" ht="12" customHeight="1">
      <c r="A11" s="38"/>
      <c r="B11" s="44"/>
      <c r="C11" s="38"/>
      <c r="D11" s="141" t="s">
        <v>18</v>
      </c>
      <c r="E11" s="38"/>
      <c r="F11" s="144" t="s">
        <v>1</v>
      </c>
      <c r="G11" s="38"/>
      <c r="H11" s="38"/>
      <c r="I11" s="141" t="s">
        <v>19</v>
      </c>
      <c r="J11" s="144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Z11" s="136" t="s">
        <v>116</v>
      </c>
      <c r="BA11" s="136" t="s">
        <v>1</v>
      </c>
      <c r="BB11" s="136" t="s">
        <v>1</v>
      </c>
      <c r="BC11" s="136" t="s">
        <v>117</v>
      </c>
      <c r="BD11" s="136" t="s">
        <v>87</v>
      </c>
    </row>
    <row r="12" s="2" customFormat="1" ht="12" customHeight="1">
      <c r="A12" s="38"/>
      <c r="B12" s="44"/>
      <c r="C12" s="38"/>
      <c r="D12" s="141" t="s">
        <v>20</v>
      </c>
      <c r="E12" s="38"/>
      <c r="F12" s="144" t="s">
        <v>21</v>
      </c>
      <c r="G12" s="38"/>
      <c r="H12" s="38"/>
      <c r="I12" s="141" t="s">
        <v>22</v>
      </c>
      <c r="J12" s="145" t="str">
        <f>'Rekapitulace stavby'!AN8</f>
        <v>15. 2. 2024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Z12" s="136" t="s">
        <v>118</v>
      </c>
      <c r="BA12" s="136" t="s">
        <v>119</v>
      </c>
      <c r="BB12" s="136" t="s">
        <v>1</v>
      </c>
      <c r="BC12" s="136" t="s">
        <v>120</v>
      </c>
      <c r="BD12" s="136" t="s">
        <v>87</v>
      </c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Z13" s="136" t="s">
        <v>121</v>
      </c>
      <c r="BA13" s="136" t="s">
        <v>122</v>
      </c>
      <c r="BB13" s="136" t="s">
        <v>1</v>
      </c>
      <c r="BC13" s="136" t="s">
        <v>123</v>
      </c>
      <c r="BD13" s="136" t="s">
        <v>87</v>
      </c>
    </row>
    <row r="14" s="2" customFormat="1" ht="12" customHeight="1">
      <c r="A14" s="38"/>
      <c r="B14" s="44"/>
      <c r="C14" s="38"/>
      <c r="D14" s="141" t="s">
        <v>24</v>
      </c>
      <c r="E14" s="38"/>
      <c r="F14" s="38"/>
      <c r="G14" s="38"/>
      <c r="H14" s="38"/>
      <c r="I14" s="141" t="s">
        <v>25</v>
      </c>
      <c r="J14" s="144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Z14" s="136" t="s">
        <v>124</v>
      </c>
      <c r="BA14" s="136" t="s">
        <v>1</v>
      </c>
      <c r="BB14" s="136" t="s">
        <v>1</v>
      </c>
      <c r="BC14" s="136" t="s">
        <v>125</v>
      </c>
      <c r="BD14" s="136" t="s">
        <v>87</v>
      </c>
    </row>
    <row r="15" s="2" customFormat="1" ht="18" customHeight="1">
      <c r="A15" s="38"/>
      <c r="B15" s="44"/>
      <c r="C15" s="38"/>
      <c r="D15" s="38"/>
      <c r="E15" s="144" t="s">
        <v>21</v>
      </c>
      <c r="F15" s="38"/>
      <c r="G15" s="38"/>
      <c r="H15" s="38"/>
      <c r="I15" s="141" t="s">
        <v>27</v>
      </c>
      <c r="J15" s="144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Z15" s="136" t="s">
        <v>126</v>
      </c>
      <c r="BA15" s="136" t="s">
        <v>122</v>
      </c>
      <c r="BB15" s="136" t="s">
        <v>1</v>
      </c>
      <c r="BC15" s="136" t="s">
        <v>127</v>
      </c>
      <c r="BD15" s="136" t="s">
        <v>87</v>
      </c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Z16" s="136" t="s">
        <v>128</v>
      </c>
      <c r="BA16" s="136" t="s">
        <v>129</v>
      </c>
      <c r="BB16" s="136" t="s">
        <v>1</v>
      </c>
      <c r="BC16" s="136" t="s">
        <v>130</v>
      </c>
      <c r="BD16" s="136" t="s">
        <v>87</v>
      </c>
    </row>
    <row r="17" s="2" customFormat="1" ht="12" customHeight="1">
      <c r="A17" s="38"/>
      <c r="B17" s="44"/>
      <c r="C17" s="38"/>
      <c r="D17" s="141" t="s">
        <v>28</v>
      </c>
      <c r="E17" s="38"/>
      <c r="F17" s="38"/>
      <c r="G17" s="38"/>
      <c r="H17" s="38"/>
      <c r="I17" s="141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4"/>
      <c r="G18" s="144"/>
      <c r="H18" s="144"/>
      <c r="I18" s="141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1" t="s">
        <v>30</v>
      </c>
      <c r="E20" s="38"/>
      <c r="F20" s="38"/>
      <c r="G20" s="38"/>
      <c r="H20" s="38"/>
      <c r="I20" s="141" t="s">
        <v>25</v>
      </c>
      <c r="J20" s="144" t="s">
        <v>31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4" t="s">
        <v>32</v>
      </c>
      <c r="F21" s="38"/>
      <c r="G21" s="38"/>
      <c r="H21" s="38"/>
      <c r="I21" s="141" t="s">
        <v>27</v>
      </c>
      <c r="J21" s="144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1" t="s">
        <v>34</v>
      </c>
      <c r="E23" s="38"/>
      <c r="F23" s="38"/>
      <c r="G23" s="38"/>
      <c r="H23" s="38"/>
      <c r="I23" s="141" t="s">
        <v>25</v>
      </c>
      <c r="J23" s="144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4" t="str">
        <f>IF('Rekapitulace stavby'!E20="","",'Rekapitulace stavby'!E20)</f>
        <v xml:space="preserve"> </v>
      </c>
      <c r="F24" s="38"/>
      <c r="G24" s="38"/>
      <c r="H24" s="38"/>
      <c r="I24" s="141" t="s">
        <v>27</v>
      </c>
      <c r="J24" s="144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1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0"/>
      <c r="E29" s="150"/>
      <c r="F29" s="150"/>
      <c r="G29" s="150"/>
      <c r="H29" s="150"/>
      <c r="I29" s="150"/>
      <c r="J29" s="150"/>
      <c r="K29" s="150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1" t="s">
        <v>37</v>
      </c>
      <c r="E30" s="38"/>
      <c r="F30" s="38"/>
      <c r="G30" s="38"/>
      <c r="H30" s="38"/>
      <c r="I30" s="38"/>
      <c r="J30" s="152">
        <f>ROUND(J126,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0"/>
      <c r="E31" s="150"/>
      <c r="F31" s="150"/>
      <c r="G31" s="150"/>
      <c r="H31" s="150"/>
      <c r="I31" s="150"/>
      <c r="J31" s="150"/>
      <c r="K31" s="150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3" t="s">
        <v>39</v>
      </c>
      <c r="G32" s="38"/>
      <c r="H32" s="38"/>
      <c r="I32" s="153" t="s">
        <v>38</v>
      </c>
      <c r="J32" s="153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4" t="s">
        <v>41</v>
      </c>
      <c r="E33" s="141" t="s">
        <v>42</v>
      </c>
      <c r="F33" s="155">
        <f>ROUND((SUM(BE126:BE412)),  2)</f>
        <v>0</v>
      </c>
      <c r="G33" s="38"/>
      <c r="H33" s="38"/>
      <c r="I33" s="156">
        <v>0.20999999999999999</v>
      </c>
      <c r="J33" s="155">
        <f>ROUND(((SUM(BE126:BE412))*I33),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1" t="s">
        <v>43</v>
      </c>
      <c r="F34" s="155">
        <f>ROUND((SUM(BF126:BF412)),  2)</f>
        <v>0</v>
      </c>
      <c r="G34" s="38"/>
      <c r="H34" s="38"/>
      <c r="I34" s="156">
        <v>0.12</v>
      </c>
      <c r="J34" s="155">
        <f>ROUND(((SUM(BF126:BF412))*I34),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1" t="s">
        <v>44</v>
      </c>
      <c r="F35" s="155">
        <f>ROUND((SUM(BG126:BG412)),  2)</f>
        <v>0</v>
      </c>
      <c r="G35" s="38"/>
      <c r="H35" s="38"/>
      <c r="I35" s="156">
        <v>0.20999999999999999</v>
      </c>
      <c r="J35" s="155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1" t="s">
        <v>45</v>
      </c>
      <c r="F36" s="155">
        <f>ROUND((SUM(BH126:BH412)),  2)</f>
        <v>0</v>
      </c>
      <c r="G36" s="38"/>
      <c r="H36" s="38"/>
      <c r="I36" s="156">
        <v>0.12</v>
      </c>
      <c r="J36" s="155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1" t="s">
        <v>46</v>
      </c>
      <c r="F37" s="155">
        <f>ROUND((SUM(BI126:BI412)),  2)</f>
        <v>0</v>
      </c>
      <c r="G37" s="38"/>
      <c r="H37" s="38"/>
      <c r="I37" s="156">
        <v>0</v>
      </c>
      <c r="J37" s="155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7"/>
      <c r="D39" s="158" t="s">
        <v>47</v>
      </c>
      <c r="E39" s="159"/>
      <c r="F39" s="159"/>
      <c r="G39" s="160" t="s">
        <v>48</v>
      </c>
      <c r="H39" s="161" t="s">
        <v>49</v>
      </c>
      <c r="I39" s="159"/>
      <c r="J39" s="162">
        <f>SUM(J30:J37)</f>
        <v>0</v>
      </c>
      <c r="K39" s="163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4" t="s">
        <v>50</v>
      </c>
      <c r="E50" s="165"/>
      <c r="F50" s="165"/>
      <c r="G50" s="164" t="s">
        <v>51</v>
      </c>
      <c r="H50" s="165"/>
      <c r="I50" s="165"/>
      <c r="J50" s="165"/>
      <c r="K50" s="165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6" t="s">
        <v>52</v>
      </c>
      <c r="E61" s="167"/>
      <c r="F61" s="168" t="s">
        <v>53</v>
      </c>
      <c r="G61" s="166" t="s">
        <v>52</v>
      </c>
      <c r="H61" s="167"/>
      <c r="I61" s="167"/>
      <c r="J61" s="169" t="s">
        <v>53</v>
      </c>
      <c r="K61" s="167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4" t="s">
        <v>54</v>
      </c>
      <c r="E65" s="170"/>
      <c r="F65" s="170"/>
      <c r="G65" s="164" t="s">
        <v>55</v>
      </c>
      <c r="H65" s="170"/>
      <c r="I65" s="170"/>
      <c r="J65" s="170"/>
      <c r="K65" s="170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6" t="s">
        <v>52</v>
      </c>
      <c r="E76" s="167"/>
      <c r="F76" s="168" t="s">
        <v>53</v>
      </c>
      <c r="G76" s="166" t="s">
        <v>52</v>
      </c>
      <c r="H76" s="167"/>
      <c r="I76" s="167"/>
      <c r="J76" s="169" t="s">
        <v>53</v>
      </c>
      <c r="K76" s="167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5" t="str">
        <f>E7</f>
        <v>Domovní splaškové kanalizační přípojky v obci Žalany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30" customHeight="1">
      <c r="A87" s="38"/>
      <c r="B87" s="39"/>
      <c r="C87" s="40"/>
      <c r="D87" s="40"/>
      <c r="E87" s="76" t="str">
        <f>E9</f>
        <v>SO.01 - Splaškové kanalizační přípojky (napojené na stávající stoky)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Obec Žalany</v>
      </c>
      <c r="G89" s="40"/>
      <c r="H89" s="40"/>
      <c r="I89" s="32" t="s">
        <v>22</v>
      </c>
      <c r="J89" s="79" t="str">
        <f>IF(J12="","",J12)</f>
        <v>15. 2. 2024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Obec Žalany</v>
      </c>
      <c r="G91" s="40"/>
      <c r="H91" s="40"/>
      <c r="I91" s="32" t="s">
        <v>30</v>
      </c>
      <c r="J91" s="36" t="str">
        <f>E21</f>
        <v>Servis ISA s 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34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6" t="s">
        <v>132</v>
      </c>
      <c r="D94" s="177"/>
      <c r="E94" s="177"/>
      <c r="F94" s="177"/>
      <c r="G94" s="177"/>
      <c r="H94" s="177"/>
      <c r="I94" s="177"/>
      <c r="J94" s="178" t="s">
        <v>133</v>
      </c>
      <c r="K94" s="177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9" t="s">
        <v>134</v>
      </c>
      <c r="D96" s="40"/>
      <c r="E96" s="40"/>
      <c r="F96" s="40"/>
      <c r="G96" s="40"/>
      <c r="H96" s="40"/>
      <c r="I96" s="40"/>
      <c r="J96" s="110">
        <f>J126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135</v>
      </c>
    </row>
    <row r="97" s="9" customFormat="1" ht="24.96" customHeight="1">
      <c r="A97" s="9"/>
      <c r="B97" s="180"/>
      <c r="C97" s="181"/>
      <c r="D97" s="182" t="s">
        <v>136</v>
      </c>
      <c r="E97" s="183"/>
      <c r="F97" s="183"/>
      <c r="G97" s="183"/>
      <c r="H97" s="183"/>
      <c r="I97" s="183"/>
      <c r="J97" s="184">
        <f>J127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137</v>
      </c>
      <c r="E98" s="189"/>
      <c r="F98" s="189"/>
      <c r="G98" s="189"/>
      <c r="H98" s="189"/>
      <c r="I98" s="189"/>
      <c r="J98" s="190">
        <f>J128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138</v>
      </c>
      <c r="E99" s="189"/>
      <c r="F99" s="189"/>
      <c r="G99" s="189"/>
      <c r="H99" s="189"/>
      <c r="I99" s="189"/>
      <c r="J99" s="190">
        <f>J225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139</v>
      </c>
      <c r="E100" s="189"/>
      <c r="F100" s="189"/>
      <c r="G100" s="189"/>
      <c r="H100" s="189"/>
      <c r="I100" s="189"/>
      <c r="J100" s="190">
        <f>J284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140</v>
      </c>
      <c r="E101" s="189"/>
      <c r="F101" s="189"/>
      <c r="G101" s="189"/>
      <c r="H101" s="189"/>
      <c r="I101" s="189"/>
      <c r="J101" s="190">
        <f>J290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141</v>
      </c>
      <c r="E102" s="189"/>
      <c r="F102" s="189"/>
      <c r="G102" s="189"/>
      <c r="H102" s="189"/>
      <c r="I102" s="189"/>
      <c r="J102" s="190">
        <f>J359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86"/>
      <c r="C103" s="187"/>
      <c r="D103" s="188" t="s">
        <v>142</v>
      </c>
      <c r="E103" s="189"/>
      <c r="F103" s="189"/>
      <c r="G103" s="189"/>
      <c r="H103" s="189"/>
      <c r="I103" s="189"/>
      <c r="J103" s="190">
        <f>J360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143</v>
      </c>
      <c r="E104" s="189"/>
      <c r="F104" s="189"/>
      <c r="G104" s="189"/>
      <c r="H104" s="189"/>
      <c r="I104" s="189"/>
      <c r="J104" s="190">
        <f>J371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144</v>
      </c>
      <c r="E105" s="189"/>
      <c r="F105" s="189"/>
      <c r="G105" s="189"/>
      <c r="H105" s="189"/>
      <c r="I105" s="189"/>
      <c r="J105" s="190">
        <f>J390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145</v>
      </c>
      <c r="E106" s="189"/>
      <c r="F106" s="189"/>
      <c r="G106" s="189"/>
      <c r="H106" s="189"/>
      <c r="I106" s="189"/>
      <c r="J106" s="190">
        <f>J407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146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175" t="str">
        <f>E7</f>
        <v>Domovní splaškové kanalizační přípojky v obci Žalany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106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40"/>
      <c r="D118" s="40"/>
      <c r="E118" s="76" t="str">
        <f>E9</f>
        <v>SO.01 - Splaškové kanalizační přípojky (napojené na stávající stoky)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F12</f>
        <v>Obec Žalany</v>
      </c>
      <c r="G120" s="40"/>
      <c r="H120" s="40"/>
      <c r="I120" s="32" t="s">
        <v>22</v>
      </c>
      <c r="J120" s="79" t="str">
        <f>IF(J12="","",J12)</f>
        <v>15. 2. 2024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24</v>
      </c>
      <c r="D122" s="40"/>
      <c r="E122" s="40"/>
      <c r="F122" s="27" t="str">
        <f>E15</f>
        <v>Obec Žalany</v>
      </c>
      <c r="G122" s="40"/>
      <c r="H122" s="40"/>
      <c r="I122" s="32" t="s">
        <v>30</v>
      </c>
      <c r="J122" s="36" t="str">
        <f>E21</f>
        <v>Servis ISA s r.o.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40"/>
      <c r="E123" s="40"/>
      <c r="F123" s="27" t="str">
        <f>IF(E18="","",E18)</f>
        <v>Vyplň údaj</v>
      </c>
      <c r="G123" s="40"/>
      <c r="H123" s="40"/>
      <c r="I123" s="32" t="s">
        <v>34</v>
      </c>
      <c r="J123" s="36" t="str">
        <f>E24</f>
        <v xml:space="preserve"> 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2"/>
      <c r="B125" s="193"/>
      <c r="C125" s="194" t="s">
        <v>147</v>
      </c>
      <c r="D125" s="195" t="s">
        <v>62</v>
      </c>
      <c r="E125" s="195" t="s">
        <v>58</v>
      </c>
      <c r="F125" s="195" t="s">
        <v>59</v>
      </c>
      <c r="G125" s="195" t="s">
        <v>148</v>
      </c>
      <c r="H125" s="195" t="s">
        <v>149</v>
      </c>
      <c r="I125" s="195" t="s">
        <v>150</v>
      </c>
      <c r="J125" s="195" t="s">
        <v>133</v>
      </c>
      <c r="K125" s="196" t="s">
        <v>151</v>
      </c>
      <c r="L125" s="197"/>
      <c r="M125" s="100" t="s">
        <v>1</v>
      </c>
      <c r="N125" s="101" t="s">
        <v>41</v>
      </c>
      <c r="O125" s="101" t="s">
        <v>152</v>
      </c>
      <c r="P125" s="101" t="s">
        <v>153</v>
      </c>
      <c r="Q125" s="101" t="s">
        <v>154</v>
      </c>
      <c r="R125" s="101" t="s">
        <v>155</v>
      </c>
      <c r="S125" s="101" t="s">
        <v>156</v>
      </c>
      <c r="T125" s="102" t="s">
        <v>157</v>
      </c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</row>
    <row r="126" s="2" customFormat="1" ht="22.8" customHeight="1">
      <c r="A126" s="38"/>
      <c r="B126" s="39"/>
      <c r="C126" s="107" t="s">
        <v>158</v>
      </c>
      <c r="D126" s="40"/>
      <c r="E126" s="40"/>
      <c r="F126" s="40"/>
      <c r="G126" s="40"/>
      <c r="H126" s="40"/>
      <c r="I126" s="40"/>
      <c r="J126" s="198">
        <f>BK126</f>
        <v>0</v>
      </c>
      <c r="K126" s="40"/>
      <c r="L126" s="44"/>
      <c r="M126" s="103"/>
      <c r="N126" s="199"/>
      <c r="O126" s="104"/>
      <c r="P126" s="200">
        <f>P127</f>
        <v>0</v>
      </c>
      <c r="Q126" s="104"/>
      <c r="R126" s="200">
        <f>R127</f>
        <v>479.54815690000004</v>
      </c>
      <c r="S126" s="104"/>
      <c r="T126" s="201">
        <f>T127</f>
        <v>389.75452999999993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76</v>
      </c>
      <c r="AU126" s="17" t="s">
        <v>135</v>
      </c>
      <c r="BK126" s="202">
        <f>BK127</f>
        <v>0</v>
      </c>
    </row>
    <row r="127" s="12" customFormat="1" ht="25.92" customHeight="1">
      <c r="A127" s="12"/>
      <c r="B127" s="203"/>
      <c r="C127" s="204"/>
      <c r="D127" s="205" t="s">
        <v>76</v>
      </c>
      <c r="E127" s="206" t="s">
        <v>159</v>
      </c>
      <c r="F127" s="206" t="s">
        <v>160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P128+P225+P284+P290+P359+P371+P390+P407</f>
        <v>0</v>
      </c>
      <c r="Q127" s="211"/>
      <c r="R127" s="212">
        <f>R128+R225+R284+R290+R359+R371+R390+R407</f>
        <v>479.54815690000004</v>
      </c>
      <c r="S127" s="211"/>
      <c r="T127" s="213">
        <f>T128+T225+T284+T290+T359+T371+T390+T407</f>
        <v>389.75452999999993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85</v>
      </c>
      <c r="AT127" s="215" t="s">
        <v>76</v>
      </c>
      <c r="AU127" s="215" t="s">
        <v>77</v>
      </c>
      <c r="AY127" s="214" t="s">
        <v>161</v>
      </c>
      <c r="BK127" s="216">
        <f>BK128+BK225+BK284+BK290+BK359+BK371+BK390+BK407</f>
        <v>0</v>
      </c>
    </row>
    <row r="128" s="12" customFormat="1" ht="22.8" customHeight="1">
      <c r="A128" s="12"/>
      <c r="B128" s="203"/>
      <c r="C128" s="204"/>
      <c r="D128" s="205" t="s">
        <v>76</v>
      </c>
      <c r="E128" s="217" t="s">
        <v>85</v>
      </c>
      <c r="F128" s="217" t="s">
        <v>162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SUM(P129:P224)</f>
        <v>0</v>
      </c>
      <c r="Q128" s="211"/>
      <c r="R128" s="212">
        <f>SUM(R129:R224)</f>
        <v>2.2023212000000001</v>
      </c>
      <c r="S128" s="211"/>
      <c r="T128" s="213">
        <f>SUM(T129:T224)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85</v>
      </c>
      <c r="AT128" s="215" t="s">
        <v>76</v>
      </c>
      <c r="AU128" s="215" t="s">
        <v>85</v>
      </c>
      <c r="AY128" s="214" t="s">
        <v>161</v>
      </c>
      <c r="BK128" s="216">
        <f>SUM(BK129:BK224)</f>
        <v>0</v>
      </c>
    </row>
    <row r="129" s="2" customFormat="1" ht="16.5" customHeight="1">
      <c r="A129" s="38"/>
      <c r="B129" s="39"/>
      <c r="C129" s="219" t="s">
        <v>85</v>
      </c>
      <c r="D129" s="219" t="s">
        <v>163</v>
      </c>
      <c r="E129" s="220" t="s">
        <v>164</v>
      </c>
      <c r="F129" s="221" t="s">
        <v>165</v>
      </c>
      <c r="G129" s="222" t="s">
        <v>166</v>
      </c>
      <c r="H129" s="223">
        <v>100</v>
      </c>
      <c r="I129" s="224"/>
      <c r="J129" s="225">
        <f>ROUND(I129*H129,2)</f>
        <v>0</v>
      </c>
      <c r="K129" s="221" t="s">
        <v>167</v>
      </c>
      <c r="L129" s="44"/>
      <c r="M129" s="226" t="s">
        <v>1</v>
      </c>
      <c r="N129" s="227" t="s">
        <v>42</v>
      </c>
      <c r="O129" s="91"/>
      <c r="P129" s="228">
        <f>O129*H129</f>
        <v>0</v>
      </c>
      <c r="Q129" s="228">
        <v>0.0071900000000000002</v>
      </c>
      <c r="R129" s="228">
        <f>Q129*H129</f>
        <v>0.71899999999999997</v>
      </c>
      <c r="S129" s="228">
        <v>0</v>
      </c>
      <c r="T129" s="22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0" t="s">
        <v>168</v>
      </c>
      <c r="AT129" s="230" t="s">
        <v>163</v>
      </c>
      <c r="AU129" s="230" t="s">
        <v>87</v>
      </c>
      <c r="AY129" s="17" t="s">
        <v>161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7" t="s">
        <v>85</v>
      </c>
      <c r="BK129" s="231">
        <f>ROUND(I129*H129,2)</f>
        <v>0</v>
      </c>
      <c r="BL129" s="17" t="s">
        <v>168</v>
      </c>
      <c r="BM129" s="230" t="s">
        <v>169</v>
      </c>
    </row>
    <row r="130" s="2" customFormat="1">
      <c r="A130" s="38"/>
      <c r="B130" s="39"/>
      <c r="C130" s="40"/>
      <c r="D130" s="232" t="s">
        <v>170</v>
      </c>
      <c r="E130" s="40"/>
      <c r="F130" s="233" t="s">
        <v>171</v>
      </c>
      <c r="G130" s="40"/>
      <c r="H130" s="40"/>
      <c r="I130" s="234"/>
      <c r="J130" s="40"/>
      <c r="K130" s="40"/>
      <c r="L130" s="44"/>
      <c r="M130" s="235"/>
      <c r="N130" s="236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170</v>
      </c>
      <c r="AU130" s="17" t="s">
        <v>87</v>
      </c>
    </row>
    <row r="131" s="13" customFormat="1">
      <c r="A131" s="13"/>
      <c r="B131" s="237"/>
      <c r="C131" s="238"/>
      <c r="D131" s="239" t="s">
        <v>172</v>
      </c>
      <c r="E131" s="240" t="s">
        <v>1</v>
      </c>
      <c r="F131" s="241" t="s">
        <v>173</v>
      </c>
      <c r="G131" s="238"/>
      <c r="H131" s="242">
        <v>100</v>
      </c>
      <c r="I131" s="243"/>
      <c r="J131" s="238"/>
      <c r="K131" s="238"/>
      <c r="L131" s="244"/>
      <c r="M131" s="245"/>
      <c r="N131" s="246"/>
      <c r="O131" s="246"/>
      <c r="P131" s="246"/>
      <c r="Q131" s="246"/>
      <c r="R131" s="246"/>
      <c r="S131" s="246"/>
      <c r="T131" s="24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8" t="s">
        <v>172</v>
      </c>
      <c r="AU131" s="248" t="s">
        <v>87</v>
      </c>
      <c r="AV131" s="13" t="s">
        <v>87</v>
      </c>
      <c r="AW131" s="13" t="s">
        <v>33</v>
      </c>
      <c r="AX131" s="13" t="s">
        <v>85</v>
      </c>
      <c r="AY131" s="248" t="s">
        <v>161</v>
      </c>
    </row>
    <row r="132" s="2" customFormat="1" ht="24.15" customHeight="1">
      <c r="A132" s="38"/>
      <c r="B132" s="39"/>
      <c r="C132" s="219" t="s">
        <v>87</v>
      </c>
      <c r="D132" s="219" t="s">
        <v>163</v>
      </c>
      <c r="E132" s="220" t="s">
        <v>174</v>
      </c>
      <c r="F132" s="221" t="s">
        <v>175</v>
      </c>
      <c r="G132" s="222" t="s">
        <v>176</v>
      </c>
      <c r="H132" s="223">
        <v>240</v>
      </c>
      <c r="I132" s="224"/>
      <c r="J132" s="225">
        <f>ROUND(I132*H132,2)</f>
        <v>0</v>
      </c>
      <c r="K132" s="221" t="s">
        <v>167</v>
      </c>
      <c r="L132" s="44"/>
      <c r="M132" s="226" t="s">
        <v>1</v>
      </c>
      <c r="N132" s="227" t="s">
        <v>42</v>
      </c>
      <c r="O132" s="91"/>
      <c r="P132" s="228">
        <f>O132*H132</f>
        <v>0</v>
      </c>
      <c r="Q132" s="228">
        <v>3.0000000000000001E-05</v>
      </c>
      <c r="R132" s="228">
        <f>Q132*H132</f>
        <v>0.0071999999999999998</v>
      </c>
      <c r="S132" s="228">
        <v>0</v>
      </c>
      <c r="T132" s="22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0" t="s">
        <v>168</v>
      </c>
      <c r="AT132" s="230" t="s">
        <v>163</v>
      </c>
      <c r="AU132" s="230" t="s">
        <v>87</v>
      </c>
      <c r="AY132" s="17" t="s">
        <v>161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7" t="s">
        <v>85</v>
      </c>
      <c r="BK132" s="231">
        <f>ROUND(I132*H132,2)</f>
        <v>0</v>
      </c>
      <c r="BL132" s="17" t="s">
        <v>168</v>
      </c>
      <c r="BM132" s="230" t="s">
        <v>177</v>
      </c>
    </row>
    <row r="133" s="2" customFormat="1">
      <c r="A133" s="38"/>
      <c r="B133" s="39"/>
      <c r="C133" s="40"/>
      <c r="D133" s="232" t="s">
        <v>170</v>
      </c>
      <c r="E133" s="40"/>
      <c r="F133" s="233" t="s">
        <v>178</v>
      </c>
      <c r="G133" s="40"/>
      <c r="H133" s="40"/>
      <c r="I133" s="234"/>
      <c r="J133" s="40"/>
      <c r="K133" s="40"/>
      <c r="L133" s="44"/>
      <c r="M133" s="235"/>
      <c r="N133" s="236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170</v>
      </c>
      <c r="AU133" s="17" t="s">
        <v>87</v>
      </c>
    </row>
    <row r="134" s="13" customFormat="1">
      <c r="A134" s="13"/>
      <c r="B134" s="237"/>
      <c r="C134" s="238"/>
      <c r="D134" s="239" t="s">
        <v>172</v>
      </c>
      <c r="E134" s="240" t="s">
        <v>1</v>
      </c>
      <c r="F134" s="241" t="s">
        <v>179</v>
      </c>
      <c r="G134" s="238"/>
      <c r="H134" s="242">
        <v>240</v>
      </c>
      <c r="I134" s="243"/>
      <c r="J134" s="238"/>
      <c r="K134" s="238"/>
      <c r="L134" s="244"/>
      <c r="M134" s="245"/>
      <c r="N134" s="246"/>
      <c r="O134" s="246"/>
      <c r="P134" s="246"/>
      <c r="Q134" s="246"/>
      <c r="R134" s="246"/>
      <c r="S134" s="246"/>
      <c r="T134" s="24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8" t="s">
        <v>172</v>
      </c>
      <c r="AU134" s="248" t="s">
        <v>87</v>
      </c>
      <c r="AV134" s="13" t="s">
        <v>87</v>
      </c>
      <c r="AW134" s="13" t="s">
        <v>33</v>
      </c>
      <c r="AX134" s="13" t="s">
        <v>85</v>
      </c>
      <c r="AY134" s="248" t="s">
        <v>161</v>
      </c>
    </row>
    <row r="135" s="2" customFormat="1" ht="24.15" customHeight="1">
      <c r="A135" s="38"/>
      <c r="B135" s="39"/>
      <c r="C135" s="219" t="s">
        <v>180</v>
      </c>
      <c r="D135" s="219" t="s">
        <v>163</v>
      </c>
      <c r="E135" s="220" t="s">
        <v>181</v>
      </c>
      <c r="F135" s="221" t="s">
        <v>182</v>
      </c>
      <c r="G135" s="222" t="s">
        <v>166</v>
      </c>
      <c r="H135" s="223">
        <v>24</v>
      </c>
      <c r="I135" s="224"/>
      <c r="J135" s="225">
        <f>ROUND(I135*H135,2)</f>
        <v>0</v>
      </c>
      <c r="K135" s="221" t="s">
        <v>167</v>
      </c>
      <c r="L135" s="44"/>
      <c r="M135" s="226" t="s">
        <v>1</v>
      </c>
      <c r="N135" s="227" t="s">
        <v>42</v>
      </c>
      <c r="O135" s="91"/>
      <c r="P135" s="228">
        <f>O135*H135</f>
        <v>0</v>
      </c>
      <c r="Q135" s="228">
        <v>0.0086800000000000002</v>
      </c>
      <c r="R135" s="228">
        <f>Q135*H135</f>
        <v>0.20832000000000001</v>
      </c>
      <c r="S135" s="228">
        <v>0</v>
      </c>
      <c r="T135" s="22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0" t="s">
        <v>168</v>
      </c>
      <c r="AT135" s="230" t="s">
        <v>163</v>
      </c>
      <c r="AU135" s="230" t="s">
        <v>87</v>
      </c>
      <c r="AY135" s="17" t="s">
        <v>161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7" t="s">
        <v>85</v>
      </c>
      <c r="BK135" s="231">
        <f>ROUND(I135*H135,2)</f>
        <v>0</v>
      </c>
      <c r="BL135" s="17" t="s">
        <v>168</v>
      </c>
      <c r="BM135" s="230" t="s">
        <v>183</v>
      </c>
    </row>
    <row r="136" s="2" customFormat="1">
      <c r="A136" s="38"/>
      <c r="B136" s="39"/>
      <c r="C136" s="40"/>
      <c r="D136" s="232" t="s">
        <v>170</v>
      </c>
      <c r="E136" s="40"/>
      <c r="F136" s="233" t="s">
        <v>184</v>
      </c>
      <c r="G136" s="40"/>
      <c r="H136" s="40"/>
      <c r="I136" s="234"/>
      <c r="J136" s="40"/>
      <c r="K136" s="40"/>
      <c r="L136" s="44"/>
      <c r="M136" s="235"/>
      <c r="N136" s="236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170</v>
      </c>
      <c r="AU136" s="17" t="s">
        <v>87</v>
      </c>
    </row>
    <row r="137" s="14" customFormat="1">
      <c r="A137" s="14"/>
      <c r="B137" s="249"/>
      <c r="C137" s="250"/>
      <c r="D137" s="239" t="s">
        <v>172</v>
      </c>
      <c r="E137" s="251" t="s">
        <v>1</v>
      </c>
      <c r="F137" s="252" t="s">
        <v>185</v>
      </c>
      <c r="G137" s="250"/>
      <c r="H137" s="251" t="s">
        <v>1</v>
      </c>
      <c r="I137" s="253"/>
      <c r="J137" s="250"/>
      <c r="K137" s="250"/>
      <c r="L137" s="254"/>
      <c r="M137" s="255"/>
      <c r="N137" s="256"/>
      <c r="O137" s="256"/>
      <c r="P137" s="256"/>
      <c r="Q137" s="256"/>
      <c r="R137" s="256"/>
      <c r="S137" s="256"/>
      <c r="T137" s="257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8" t="s">
        <v>172</v>
      </c>
      <c r="AU137" s="258" t="s">
        <v>87</v>
      </c>
      <c r="AV137" s="14" t="s">
        <v>85</v>
      </c>
      <c r="AW137" s="14" t="s">
        <v>33</v>
      </c>
      <c r="AX137" s="14" t="s">
        <v>77</v>
      </c>
      <c r="AY137" s="258" t="s">
        <v>161</v>
      </c>
    </row>
    <row r="138" s="13" customFormat="1">
      <c r="A138" s="13"/>
      <c r="B138" s="237"/>
      <c r="C138" s="238"/>
      <c r="D138" s="239" t="s">
        <v>172</v>
      </c>
      <c r="E138" s="240" t="s">
        <v>1</v>
      </c>
      <c r="F138" s="241" t="s">
        <v>186</v>
      </c>
      <c r="G138" s="238"/>
      <c r="H138" s="242">
        <v>12</v>
      </c>
      <c r="I138" s="243"/>
      <c r="J138" s="238"/>
      <c r="K138" s="238"/>
      <c r="L138" s="244"/>
      <c r="M138" s="245"/>
      <c r="N138" s="246"/>
      <c r="O138" s="246"/>
      <c r="P138" s="246"/>
      <c r="Q138" s="246"/>
      <c r="R138" s="246"/>
      <c r="S138" s="246"/>
      <c r="T138" s="24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8" t="s">
        <v>172</v>
      </c>
      <c r="AU138" s="248" t="s">
        <v>87</v>
      </c>
      <c r="AV138" s="13" t="s">
        <v>87</v>
      </c>
      <c r="AW138" s="13" t="s">
        <v>33</v>
      </c>
      <c r="AX138" s="13" t="s">
        <v>77</v>
      </c>
      <c r="AY138" s="248" t="s">
        <v>161</v>
      </c>
    </row>
    <row r="139" s="14" customFormat="1">
      <c r="A139" s="14"/>
      <c r="B139" s="249"/>
      <c r="C139" s="250"/>
      <c r="D139" s="239" t="s">
        <v>172</v>
      </c>
      <c r="E139" s="251" t="s">
        <v>1</v>
      </c>
      <c r="F139" s="252" t="s">
        <v>187</v>
      </c>
      <c r="G139" s="250"/>
      <c r="H139" s="251" t="s">
        <v>1</v>
      </c>
      <c r="I139" s="253"/>
      <c r="J139" s="250"/>
      <c r="K139" s="250"/>
      <c r="L139" s="254"/>
      <c r="M139" s="255"/>
      <c r="N139" s="256"/>
      <c r="O139" s="256"/>
      <c r="P139" s="256"/>
      <c r="Q139" s="256"/>
      <c r="R139" s="256"/>
      <c r="S139" s="256"/>
      <c r="T139" s="257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8" t="s">
        <v>172</v>
      </c>
      <c r="AU139" s="258" t="s">
        <v>87</v>
      </c>
      <c r="AV139" s="14" t="s">
        <v>85</v>
      </c>
      <c r="AW139" s="14" t="s">
        <v>33</v>
      </c>
      <c r="AX139" s="14" t="s">
        <v>77</v>
      </c>
      <c r="AY139" s="258" t="s">
        <v>161</v>
      </c>
    </row>
    <row r="140" s="13" customFormat="1">
      <c r="A140" s="13"/>
      <c r="B140" s="237"/>
      <c r="C140" s="238"/>
      <c r="D140" s="239" t="s">
        <v>172</v>
      </c>
      <c r="E140" s="240" t="s">
        <v>1</v>
      </c>
      <c r="F140" s="241" t="s">
        <v>186</v>
      </c>
      <c r="G140" s="238"/>
      <c r="H140" s="242">
        <v>12</v>
      </c>
      <c r="I140" s="243"/>
      <c r="J140" s="238"/>
      <c r="K140" s="238"/>
      <c r="L140" s="244"/>
      <c r="M140" s="245"/>
      <c r="N140" s="246"/>
      <c r="O140" s="246"/>
      <c r="P140" s="246"/>
      <c r="Q140" s="246"/>
      <c r="R140" s="246"/>
      <c r="S140" s="246"/>
      <c r="T140" s="24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8" t="s">
        <v>172</v>
      </c>
      <c r="AU140" s="248" t="s">
        <v>87</v>
      </c>
      <c r="AV140" s="13" t="s">
        <v>87</v>
      </c>
      <c r="AW140" s="13" t="s">
        <v>33</v>
      </c>
      <c r="AX140" s="13" t="s">
        <v>77</v>
      </c>
      <c r="AY140" s="248" t="s">
        <v>161</v>
      </c>
    </row>
    <row r="141" s="15" customFormat="1">
      <c r="A141" s="15"/>
      <c r="B141" s="259"/>
      <c r="C141" s="260"/>
      <c r="D141" s="239" t="s">
        <v>172</v>
      </c>
      <c r="E141" s="261" t="s">
        <v>1</v>
      </c>
      <c r="F141" s="262" t="s">
        <v>188</v>
      </c>
      <c r="G141" s="260"/>
      <c r="H141" s="263">
        <v>24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9" t="s">
        <v>172</v>
      </c>
      <c r="AU141" s="269" t="s">
        <v>87</v>
      </c>
      <c r="AV141" s="15" t="s">
        <v>168</v>
      </c>
      <c r="AW141" s="15" t="s">
        <v>33</v>
      </c>
      <c r="AX141" s="15" t="s">
        <v>85</v>
      </c>
      <c r="AY141" s="269" t="s">
        <v>161</v>
      </c>
    </row>
    <row r="142" s="2" customFormat="1" ht="24.15" customHeight="1">
      <c r="A142" s="38"/>
      <c r="B142" s="39"/>
      <c r="C142" s="219" t="s">
        <v>168</v>
      </c>
      <c r="D142" s="219" t="s">
        <v>163</v>
      </c>
      <c r="E142" s="220" t="s">
        <v>189</v>
      </c>
      <c r="F142" s="221" t="s">
        <v>190</v>
      </c>
      <c r="G142" s="222" t="s">
        <v>166</v>
      </c>
      <c r="H142" s="223">
        <v>15</v>
      </c>
      <c r="I142" s="224"/>
      <c r="J142" s="225">
        <f>ROUND(I142*H142,2)</f>
        <v>0</v>
      </c>
      <c r="K142" s="221" t="s">
        <v>167</v>
      </c>
      <c r="L142" s="44"/>
      <c r="M142" s="226" t="s">
        <v>1</v>
      </c>
      <c r="N142" s="227" t="s">
        <v>42</v>
      </c>
      <c r="O142" s="91"/>
      <c r="P142" s="228">
        <f>O142*H142</f>
        <v>0</v>
      </c>
      <c r="Q142" s="228">
        <v>0.01269</v>
      </c>
      <c r="R142" s="228">
        <f>Q142*H142</f>
        <v>0.19034999999999999</v>
      </c>
      <c r="S142" s="228">
        <v>0</v>
      </c>
      <c r="T142" s="22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0" t="s">
        <v>168</v>
      </c>
      <c r="AT142" s="230" t="s">
        <v>163</v>
      </c>
      <c r="AU142" s="230" t="s">
        <v>87</v>
      </c>
      <c r="AY142" s="17" t="s">
        <v>161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7" t="s">
        <v>85</v>
      </c>
      <c r="BK142" s="231">
        <f>ROUND(I142*H142,2)</f>
        <v>0</v>
      </c>
      <c r="BL142" s="17" t="s">
        <v>168</v>
      </c>
      <c r="BM142" s="230" t="s">
        <v>191</v>
      </c>
    </row>
    <row r="143" s="2" customFormat="1">
      <c r="A143" s="38"/>
      <c r="B143" s="39"/>
      <c r="C143" s="40"/>
      <c r="D143" s="232" t="s">
        <v>170</v>
      </c>
      <c r="E143" s="40"/>
      <c r="F143" s="233" t="s">
        <v>192</v>
      </c>
      <c r="G143" s="40"/>
      <c r="H143" s="40"/>
      <c r="I143" s="234"/>
      <c r="J143" s="40"/>
      <c r="K143" s="40"/>
      <c r="L143" s="44"/>
      <c r="M143" s="235"/>
      <c r="N143" s="236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170</v>
      </c>
      <c r="AU143" s="17" t="s">
        <v>87</v>
      </c>
    </row>
    <row r="144" s="14" customFormat="1">
      <c r="A144" s="14"/>
      <c r="B144" s="249"/>
      <c r="C144" s="250"/>
      <c r="D144" s="239" t="s">
        <v>172</v>
      </c>
      <c r="E144" s="251" t="s">
        <v>1</v>
      </c>
      <c r="F144" s="252" t="s">
        <v>193</v>
      </c>
      <c r="G144" s="250"/>
      <c r="H144" s="251" t="s">
        <v>1</v>
      </c>
      <c r="I144" s="253"/>
      <c r="J144" s="250"/>
      <c r="K144" s="250"/>
      <c r="L144" s="254"/>
      <c r="M144" s="255"/>
      <c r="N144" s="256"/>
      <c r="O144" s="256"/>
      <c r="P144" s="256"/>
      <c r="Q144" s="256"/>
      <c r="R144" s="256"/>
      <c r="S144" s="256"/>
      <c r="T144" s="257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8" t="s">
        <v>172</v>
      </c>
      <c r="AU144" s="258" t="s">
        <v>87</v>
      </c>
      <c r="AV144" s="14" t="s">
        <v>85</v>
      </c>
      <c r="AW144" s="14" t="s">
        <v>33</v>
      </c>
      <c r="AX144" s="14" t="s">
        <v>77</v>
      </c>
      <c r="AY144" s="258" t="s">
        <v>161</v>
      </c>
    </row>
    <row r="145" s="13" customFormat="1">
      <c r="A145" s="13"/>
      <c r="B145" s="237"/>
      <c r="C145" s="238"/>
      <c r="D145" s="239" t="s">
        <v>172</v>
      </c>
      <c r="E145" s="240" t="s">
        <v>1</v>
      </c>
      <c r="F145" s="241" t="s">
        <v>194</v>
      </c>
      <c r="G145" s="238"/>
      <c r="H145" s="242">
        <v>15</v>
      </c>
      <c r="I145" s="243"/>
      <c r="J145" s="238"/>
      <c r="K145" s="238"/>
      <c r="L145" s="244"/>
      <c r="M145" s="245"/>
      <c r="N145" s="246"/>
      <c r="O145" s="246"/>
      <c r="P145" s="246"/>
      <c r="Q145" s="246"/>
      <c r="R145" s="246"/>
      <c r="S145" s="246"/>
      <c r="T145" s="24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8" t="s">
        <v>172</v>
      </c>
      <c r="AU145" s="248" t="s">
        <v>87</v>
      </c>
      <c r="AV145" s="13" t="s">
        <v>87</v>
      </c>
      <c r="AW145" s="13" t="s">
        <v>33</v>
      </c>
      <c r="AX145" s="13" t="s">
        <v>85</v>
      </c>
      <c r="AY145" s="248" t="s">
        <v>161</v>
      </c>
    </row>
    <row r="146" s="2" customFormat="1" ht="24.15" customHeight="1">
      <c r="A146" s="38"/>
      <c r="B146" s="39"/>
      <c r="C146" s="219" t="s">
        <v>195</v>
      </c>
      <c r="D146" s="219" t="s">
        <v>163</v>
      </c>
      <c r="E146" s="220" t="s">
        <v>196</v>
      </c>
      <c r="F146" s="221" t="s">
        <v>197</v>
      </c>
      <c r="G146" s="222" t="s">
        <v>166</v>
      </c>
      <c r="H146" s="223">
        <v>21</v>
      </c>
      <c r="I146" s="224"/>
      <c r="J146" s="225">
        <f>ROUND(I146*H146,2)</f>
        <v>0</v>
      </c>
      <c r="K146" s="221" t="s">
        <v>167</v>
      </c>
      <c r="L146" s="44"/>
      <c r="M146" s="226" t="s">
        <v>1</v>
      </c>
      <c r="N146" s="227" t="s">
        <v>42</v>
      </c>
      <c r="O146" s="91"/>
      <c r="P146" s="228">
        <f>O146*H146</f>
        <v>0</v>
      </c>
      <c r="Q146" s="228">
        <v>0.036900000000000002</v>
      </c>
      <c r="R146" s="228">
        <f>Q146*H146</f>
        <v>0.77490000000000003</v>
      </c>
      <c r="S146" s="228">
        <v>0</v>
      </c>
      <c r="T146" s="22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0" t="s">
        <v>168</v>
      </c>
      <c r="AT146" s="230" t="s">
        <v>163</v>
      </c>
      <c r="AU146" s="230" t="s">
        <v>87</v>
      </c>
      <c r="AY146" s="17" t="s">
        <v>161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7" t="s">
        <v>85</v>
      </c>
      <c r="BK146" s="231">
        <f>ROUND(I146*H146,2)</f>
        <v>0</v>
      </c>
      <c r="BL146" s="17" t="s">
        <v>168</v>
      </c>
      <c r="BM146" s="230" t="s">
        <v>198</v>
      </c>
    </row>
    <row r="147" s="2" customFormat="1">
      <c r="A147" s="38"/>
      <c r="B147" s="39"/>
      <c r="C147" s="40"/>
      <c r="D147" s="232" t="s">
        <v>170</v>
      </c>
      <c r="E147" s="40"/>
      <c r="F147" s="233" t="s">
        <v>199</v>
      </c>
      <c r="G147" s="40"/>
      <c r="H147" s="40"/>
      <c r="I147" s="234"/>
      <c r="J147" s="40"/>
      <c r="K147" s="40"/>
      <c r="L147" s="44"/>
      <c r="M147" s="235"/>
      <c r="N147" s="236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170</v>
      </c>
      <c r="AU147" s="17" t="s">
        <v>87</v>
      </c>
    </row>
    <row r="148" s="14" customFormat="1">
      <c r="A148" s="14"/>
      <c r="B148" s="249"/>
      <c r="C148" s="250"/>
      <c r="D148" s="239" t="s">
        <v>172</v>
      </c>
      <c r="E148" s="251" t="s">
        <v>1</v>
      </c>
      <c r="F148" s="252" t="s">
        <v>200</v>
      </c>
      <c r="G148" s="250"/>
      <c r="H148" s="251" t="s">
        <v>1</v>
      </c>
      <c r="I148" s="253"/>
      <c r="J148" s="250"/>
      <c r="K148" s="250"/>
      <c r="L148" s="254"/>
      <c r="M148" s="255"/>
      <c r="N148" s="256"/>
      <c r="O148" s="256"/>
      <c r="P148" s="256"/>
      <c r="Q148" s="256"/>
      <c r="R148" s="256"/>
      <c r="S148" s="256"/>
      <c r="T148" s="257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8" t="s">
        <v>172</v>
      </c>
      <c r="AU148" s="258" t="s">
        <v>87</v>
      </c>
      <c r="AV148" s="14" t="s">
        <v>85</v>
      </c>
      <c r="AW148" s="14" t="s">
        <v>33</v>
      </c>
      <c r="AX148" s="14" t="s">
        <v>77</v>
      </c>
      <c r="AY148" s="258" t="s">
        <v>161</v>
      </c>
    </row>
    <row r="149" s="13" customFormat="1">
      <c r="A149" s="13"/>
      <c r="B149" s="237"/>
      <c r="C149" s="238"/>
      <c r="D149" s="239" t="s">
        <v>172</v>
      </c>
      <c r="E149" s="240" t="s">
        <v>1</v>
      </c>
      <c r="F149" s="241" t="s">
        <v>201</v>
      </c>
      <c r="G149" s="238"/>
      <c r="H149" s="242">
        <v>21</v>
      </c>
      <c r="I149" s="243"/>
      <c r="J149" s="238"/>
      <c r="K149" s="238"/>
      <c r="L149" s="244"/>
      <c r="M149" s="245"/>
      <c r="N149" s="246"/>
      <c r="O149" s="246"/>
      <c r="P149" s="246"/>
      <c r="Q149" s="246"/>
      <c r="R149" s="246"/>
      <c r="S149" s="246"/>
      <c r="T149" s="24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8" t="s">
        <v>172</v>
      </c>
      <c r="AU149" s="248" t="s">
        <v>87</v>
      </c>
      <c r="AV149" s="13" t="s">
        <v>87</v>
      </c>
      <c r="AW149" s="13" t="s">
        <v>33</v>
      </c>
      <c r="AX149" s="13" t="s">
        <v>85</v>
      </c>
      <c r="AY149" s="248" t="s">
        <v>161</v>
      </c>
    </row>
    <row r="150" s="2" customFormat="1" ht="24.15" customHeight="1">
      <c r="A150" s="38"/>
      <c r="B150" s="39"/>
      <c r="C150" s="219" t="s">
        <v>202</v>
      </c>
      <c r="D150" s="219" t="s">
        <v>163</v>
      </c>
      <c r="E150" s="220" t="s">
        <v>203</v>
      </c>
      <c r="F150" s="221" t="s">
        <v>204</v>
      </c>
      <c r="G150" s="222" t="s">
        <v>205</v>
      </c>
      <c r="H150" s="223">
        <v>108</v>
      </c>
      <c r="I150" s="224"/>
      <c r="J150" s="225">
        <f>ROUND(I150*H150,2)</f>
        <v>0</v>
      </c>
      <c r="K150" s="221" t="s">
        <v>167</v>
      </c>
      <c r="L150" s="44"/>
      <c r="M150" s="226" t="s">
        <v>1</v>
      </c>
      <c r="N150" s="227" t="s">
        <v>42</v>
      </c>
      <c r="O150" s="91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0" t="s">
        <v>168</v>
      </c>
      <c r="AT150" s="230" t="s">
        <v>163</v>
      </c>
      <c r="AU150" s="230" t="s">
        <v>87</v>
      </c>
      <c r="AY150" s="17" t="s">
        <v>161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7" t="s">
        <v>85</v>
      </c>
      <c r="BK150" s="231">
        <f>ROUND(I150*H150,2)</f>
        <v>0</v>
      </c>
      <c r="BL150" s="17" t="s">
        <v>168</v>
      </c>
      <c r="BM150" s="230" t="s">
        <v>206</v>
      </c>
    </row>
    <row r="151" s="2" customFormat="1">
      <c r="A151" s="38"/>
      <c r="B151" s="39"/>
      <c r="C151" s="40"/>
      <c r="D151" s="232" t="s">
        <v>170</v>
      </c>
      <c r="E151" s="40"/>
      <c r="F151" s="233" t="s">
        <v>207</v>
      </c>
      <c r="G151" s="40"/>
      <c r="H151" s="40"/>
      <c r="I151" s="234"/>
      <c r="J151" s="40"/>
      <c r="K151" s="40"/>
      <c r="L151" s="44"/>
      <c r="M151" s="235"/>
      <c r="N151" s="236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170</v>
      </c>
      <c r="AU151" s="17" t="s">
        <v>87</v>
      </c>
    </row>
    <row r="152" s="14" customFormat="1">
      <c r="A152" s="14"/>
      <c r="B152" s="249"/>
      <c r="C152" s="250"/>
      <c r="D152" s="239" t="s">
        <v>172</v>
      </c>
      <c r="E152" s="251" t="s">
        <v>1</v>
      </c>
      <c r="F152" s="252" t="s">
        <v>208</v>
      </c>
      <c r="G152" s="250"/>
      <c r="H152" s="251" t="s">
        <v>1</v>
      </c>
      <c r="I152" s="253"/>
      <c r="J152" s="250"/>
      <c r="K152" s="250"/>
      <c r="L152" s="254"/>
      <c r="M152" s="255"/>
      <c r="N152" s="256"/>
      <c r="O152" s="256"/>
      <c r="P152" s="256"/>
      <c r="Q152" s="256"/>
      <c r="R152" s="256"/>
      <c r="S152" s="256"/>
      <c r="T152" s="257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8" t="s">
        <v>172</v>
      </c>
      <c r="AU152" s="258" t="s">
        <v>87</v>
      </c>
      <c r="AV152" s="14" t="s">
        <v>85</v>
      </c>
      <c r="AW152" s="14" t="s">
        <v>33</v>
      </c>
      <c r="AX152" s="14" t="s">
        <v>77</v>
      </c>
      <c r="AY152" s="258" t="s">
        <v>161</v>
      </c>
    </row>
    <row r="153" s="13" customFormat="1">
      <c r="A153" s="13"/>
      <c r="B153" s="237"/>
      <c r="C153" s="238"/>
      <c r="D153" s="239" t="s">
        <v>172</v>
      </c>
      <c r="E153" s="240" t="s">
        <v>1</v>
      </c>
      <c r="F153" s="241" t="s">
        <v>209</v>
      </c>
      <c r="G153" s="238"/>
      <c r="H153" s="242">
        <v>108</v>
      </c>
      <c r="I153" s="243"/>
      <c r="J153" s="238"/>
      <c r="K153" s="238"/>
      <c r="L153" s="244"/>
      <c r="M153" s="245"/>
      <c r="N153" s="246"/>
      <c r="O153" s="246"/>
      <c r="P153" s="246"/>
      <c r="Q153" s="246"/>
      <c r="R153" s="246"/>
      <c r="S153" s="246"/>
      <c r="T153" s="24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8" t="s">
        <v>172</v>
      </c>
      <c r="AU153" s="248" t="s">
        <v>87</v>
      </c>
      <c r="AV153" s="13" t="s">
        <v>87</v>
      </c>
      <c r="AW153" s="13" t="s">
        <v>33</v>
      </c>
      <c r="AX153" s="13" t="s">
        <v>85</v>
      </c>
      <c r="AY153" s="248" t="s">
        <v>161</v>
      </c>
    </row>
    <row r="154" s="2" customFormat="1" ht="33" customHeight="1">
      <c r="A154" s="38"/>
      <c r="B154" s="39"/>
      <c r="C154" s="219" t="s">
        <v>210</v>
      </c>
      <c r="D154" s="219" t="s">
        <v>163</v>
      </c>
      <c r="E154" s="220" t="s">
        <v>211</v>
      </c>
      <c r="F154" s="221" t="s">
        <v>212</v>
      </c>
      <c r="G154" s="222" t="s">
        <v>205</v>
      </c>
      <c r="H154" s="223">
        <v>143.45099999999999</v>
      </c>
      <c r="I154" s="224"/>
      <c r="J154" s="225">
        <f>ROUND(I154*H154,2)</f>
        <v>0</v>
      </c>
      <c r="K154" s="221" t="s">
        <v>167</v>
      </c>
      <c r="L154" s="44"/>
      <c r="M154" s="226" t="s">
        <v>1</v>
      </c>
      <c r="N154" s="227" t="s">
        <v>42</v>
      </c>
      <c r="O154" s="91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0" t="s">
        <v>168</v>
      </c>
      <c r="AT154" s="230" t="s">
        <v>163</v>
      </c>
      <c r="AU154" s="230" t="s">
        <v>87</v>
      </c>
      <c r="AY154" s="17" t="s">
        <v>161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7" t="s">
        <v>85</v>
      </c>
      <c r="BK154" s="231">
        <f>ROUND(I154*H154,2)</f>
        <v>0</v>
      </c>
      <c r="BL154" s="17" t="s">
        <v>168</v>
      </c>
      <c r="BM154" s="230" t="s">
        <v>213</v>
      </c>
    </row>
    <row r="155" s="2" customFormat="1">
      <c r="A155" s="38"/>
      <c r="B155" s="39"/>
      <c r="C155" s="40"/>
      <c r="D155" s="232" t="s">
        <v>170</v>
      </c>
      <c r="E155" s="40"/>
      <c r="F155" s="233" t="s">
        <v>214</v>
      </c>
      <c r="G155" s="40"/>
      <c r="H155" s="40"/>
      <c r="I155" s="234"/>
      <c r="J155" s="40"/>
      <c r="K155" s="40"/>
      <c r="L155" s="44"/>
      <c r="M155" s="235"/>
      <c r="N155" s="236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170</v>
      </c>
      <c r="AU155" s="17" t="s">
        <v>87</v>
      </c>
    </row>
    <row r="156" s="14" customFormat="1">
      <c r="A156" s="14"/>
      <c r="B156" s="249"/>
      <c r="C156" s="250"/>
      <c r="D156" s="239" t="s">
        <v>172</v>
      </c>
      <c r="E156" s="251" t="s">
        <v>1</v>
      </c>
      <c r="F156" s="252" t="s">
        <v>215</v>
      </c>
      <c r="G156" s="250"/>
      <c r="H156" s="251" t="s">
        <v>1</v>
      </c>
      <c r="I156" s="253"/>
      <c r="J156" s="250"/>
      <c r="K156" s="250"/>
      <c r="L156" s="254"/>
      <c r="M156" s="255"/>
      <c r="N156" s="256"/>
      <c r="O156" s="256"/>
      <c r="P156" s="256"/>
      <c r="Q156" s="256"/>
      <c r="R156" s="256"/>
      <c r="S156" s="256"/>
      <c r="T156" s="257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8" t="s">
        <v>172</v>
      </c>
      <c r="AU156" s="258" t="s">
        <v>87</v>
      </c>
      <c r="AV156" s="14" t="s">
        <v>85</v>
      </c>
      <c r="AW156" s="14" t="s">
        <v>33</v>
      </c>
      <c r="AX156" s="14" t="s">
        <v>77</v>
      </c>
      <c r="AY156" s="258" t="s">
        <v>161</v>
      </c>
    </row>
    <row r="157" s="13" customFormat="1">
      <c r="A157" s="13"/>
      <c r="B157" s="237"/>
      <c r="C157" s="238"/>
      <c r="D157" s="239" t="s">
        <v>172</v>
      </c>
      <c r="E157" s="240" t="s">
        <v>1</v>
      </c>
      <c r="F157" s="241" t="s">
        <v>216</v>
      </c>
      <c r="G157" s="238"/>
      <c r="H157" s="242">
        <v>239.08500000000001</v>
      </c>
      <c r="I157" s="243"/>
      <c r="J157" s="238"/>
      <c r="K157" s="238"/>
      <c r="L157" s="244"/>
      <c r="M157" s="245"/>
      <c r="N157" s="246"/>
      <c r="O157" s="246"/>
      <c r="P157" s="246"/>
      <c r="Q157" s="246"/>
      <c r="R157" s="246"/>
      <c r="S157" s="246"/>
      <c r="T157" s="24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8" t="s">
        <v>172</v>
      </c>
      <c r="AU157" s="248" t="s">
        <v>87</v>
      </c>
      <c r="AV157" s="13" t="s">
        <v>87</v>
      </c>
      <c r="AW157" s="13" t="s">
        <v>33</v>
      </c>
      <c r="AX157" s="13" t="s">
        <v>77</v>
      </c>
      <c r="AY157" s="248" t="s">
        <v>161</v>
      </c>
    </row>
    <row r="158" s="15" customFormat="1">
      <c r="A158" s="15"/>
      <c r="B158" s="259"/>
      <c r="C158" s="260"/>
      <c r="D158" s="239" t="s">
        <v>172</v>
      </c>
      <c r="E158" s="261" t="s">
        <v>114</v>
      </c>
      <c r="F158" s="262" t="s">
        <v>188</v>
      </c>
      <c r="G158" s="260"/>
      <c r="H158" s="263">
        <v>239.08500000000001</v>
      </c>
      <c r="I158" s="264"/>
      <c r="J158" s="260"/>
      <c r="K158" s="260"/>
      <c r="L158" s="265"/>
      <c r="M158" s="266"/>
      <c r="N158" s="267"/>
      <c r="O158" s="267"/>
      <c r="P158" s="267"/>
      <c r="Q158" s="267"/>
      <c r="R158" s="267"/>
      <c r="S158" s="267"/>
      <c r="T158" s="268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9" t="s">
        <v>172</v>
      </c>
      <c r="AU158" s="269" t="s">
        <v>87</v>
      </c>
      <c r="AV158" s="15" t="s">
        <v>168</v>
      </c>
      <c r="AW158" s="15" t="s">
        <v>33</v>
      </c>
      <c r="AX158" s="15" t="s">
        <v>77</v>
      </c>
      <c r="AY158" s="269" t="s">
        <v>161</v>
      </c>
    </row>
    <row r="159" s="13" customFormat="1">
      <c r="A159" s="13"/>
      <c r="B159" s="237"/>
      <c r="C159" s="238"/>
      <c r="D159" s="239" t="s">
        <v>172</v>
      </c>
      <c r="E159" s="240" t="s">
        <v>93</v>
      </c>
      <c r="F159" s="241" t="s">
        <v>217</v>
      </c>
      <c r="G159" s="238"/>
      <c r="H159" s="242">
        <v>143.45099999999999</v>
      </c>
      <c r="I159" s="243"/>
      <c r="J159" s="238"/>
      <c r="K159" s="238"/>
      <c r="L159" s="244"/>
      <c r="M159" s="245"/>
      <c r="N159" s="246"/>
      <c r="O159" s="246"/>
      <c r="P159" s="246"/>
      <c r="Q159" s="246"/>
      <c r="R159" s="246"/>
      <c r="S159" s="246"/>
      <c r="T159" s="24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8" t="s">
        <v>172</v>
      </c>
      <c r="AU159" s="248" t="s">
        <v>87</v>
      </c>
      <c r="AV159" s="13" t="s">
        <v>87</v>
      </c>
      <c r="AW159" s="13" t="s">
        <v>33</v>
      </c>
      <c r="AX159" s="13" t="s">
        <v>85</v>
      </c>
      <c r="AY159" s="248" t="s">
        <v>161</v>
      </c>
    </row>
    <row r="160" s="2" customFormat="1" ht="33" customHeight="1">
      <c r="A160" s="38"/>
      <c r="B160" s="39"/>
      <c r="C160" s="219" t="s">
        <v>218</v>
      </c>
      <c r="D160" s="219" t="s">
        <v>163</v>
      </c>
      <c r="E160" s="220" t="s">
        <v>219</v>
      </c>
      <c r="F160" s="221" t="s">
        <v>220</v>
      </c>
      <c r="G160" s="222" t="s">
        <v>205</v>
      </c>
      <c r="H160" s="223">
        <v>47.817</v>
      </c>
      <c r="I160" s="224"/>
      <c r="J160" s="225">
        <f>ROUND(I160*H160,2)</f>
        <v>0</v>
      </c>
      <c r="K160" s="221" t="s">
        <v>167</v>
      </c>
      <c r="L160" s="44"/>
      <c r="M160" s="226" t="s">
        <v>1</v>
      </c>
      <c r="N160" s="227" t="s">
        <v>42</v>
      </c>
      <c r="O160" s="91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0" t="s">
        <v>168</v>
      </c>
      <c r="AT160" s="230" t="s">
        <v>163</v>
      </c>
      <c r="AU160" s="230" t="s">
        <v>87</v>
      </c>
      <c r="AY160" s="17" t="s">
        <v>161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7" t="s">
        <v>85</v>
      </c>
      <c r="BK160" s="231">
        <f>ROUND(I160*H160,2)</f>
        <v>0</v>
      </c>
      <c r="BL160" s="17" t="s">
        <v>168</v>
      </c>
      <c r="BM160" s="230" t="s">
        <v>221</v>
      </c>
    </row>
    <row r="161" s="2" customFormat="1">
      <c r="A161" s="38"/>
      <c r="B161" s="39"/>
      <c r="C161" s="40"/>
      <c r="D161" s="232" t="s">
        <v>170</v>
      </c>
      <c r="E161" s="40"/>
      <c r="F161" s="233" t="s">
        <v>222</v>
      </c>
      <c r="G161" s="40"/>
      <c r="H161" s="40"/>
      <c r="I161" s="234"/>
      <c r="J161" s="40"/>
      <c r="K161" s="40"/>
      <c r="L161" s="44"/>
      <c r="M161" s="235"/>
      <c r="N161" s="236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170</v>
      </c>
      <c r="AU161" s="17" t="s">
        <v>87</v>
      </c>
    </row>
    <row r="162" s="13" customFormat="1">
      <c r="A162" s="13"/>
      <c r="B162" s="237"/>
      <c r="C162" s="238"/>
      <c r="D162" s="239" t="s">
        <v>172</v>
      </c>
      <c r="E162" s="240" t="s">
        <v>97</v>
      </c>
      <c r="F162" s="241" t="s">
        <v>223</v>
      </c>
      <c r="G162" s="238"/>
      <c r="H162" s="242">
        <v>47.817</v>
      </c>
      <c r="I162" s="243"/>
      <c r="J162" s="238"/>
      <c r="K162" s="238"/>
      <c r="L162" s="244"/>
      <c r="M162" s="245"/>
      <c r="N162" s="246"/>
      <c r="O162" s="246"/>
      <c r="P162" s="246"/>
      <c r="Q162" s="246"/>
      <c r="R162" s="246"/>
      <c r="S162" s="246"/>
      <c r="T162" s="24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8" t="s">
        <v>172</v>
      </c>
      <c r="AU162" s="248" t="s">
        <v>87</v>
      </c>
      <c r="AV162" s="13" t="s">
        <v>87</v>
      </c>
      <c r="AW162" s="13" t="s">
        <v>33</v>
      </c>
      <c r="AX162" s="13" t="s">
        <v>85</v>
      </c>
      <c r="AY162" s="248" t="s">
        <v>161</v>
      </c>
    </row>
    <row r="163" s="2" customFormat="1" ht="33" customHeight="1">
      <c r="A163" s="38"/>
      <c r="B163" s="39"/>
      <c r="C163" s="219" t="s">
        <v>224</v>
      </c>
      <c r="D163" s="219" t="s">
        <v>163</v>
      </c>
      <c r="E163" s="220" t="s">
        <v>225</v>
      </c>
      <c r="F163" s="221" t="s">
        <v>226</v>
      </c>
      <c r="G163" s="222" t="s">
        <v>205</v>
      </c>
      <c r="H163" s="223">
        <v>47.817</v>
      </c>
      <c r="I163" s="224"/>
      <c r="J163" s="225">
        <f>ROUND(I163*H163,2)</f>
        <v>0</v>
      </c>
      <c r="K163" s="221" t="s">
        <v>167</v>
      </c>
      <c r="L163" s="44"/>
      <c r="M163" s="226" t="s">
        <v>1</v>
      </c>
      <c r="N163" s="227" t="s">
        <v>42</v>
      </c>
      <c r="O163" s="91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0" t="s">
        <v>168</v>
      </c>
      <c r="AT163" s="230" t="s">
        <v>163</v>
      </c>
      <c r="AU163" s="230" t="s">
        <v>87</v>
      </c>
      <c r="AY163" s="17" t="s">
        <v>161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7" t="s">
        <v>85</v>
      </c>
      <c r="BK163" s="231">
        <f>ROUND(I163*H163,2)</f>
        <v>0</v>
      </c>
      <c r="BL163" s="17" t="s">
        <v>168</v>
      </c>
      <c r="BM163" s="230" t="s">
        <v>227</v>
      </c>
    </row>
    <row r="164" s="2" customFormat="1">
      <c r="A164" s="38"/>
      <c r="B164" s="39"/>
      <c r="C164" s="40"/>
      <c r="D164" s="232" t="s">
        <v>170</v>
      </c>
      <c r="E164" s="40"/>
      <c r="F164" s="233" t="s">
        <v>228</v>
      </c>
      <c r="G164" s="40"/>
      <c r="H164" s="40"/>
      <c r="I164" s="234"/>
      <c r="J164" s="40"/>
      <c r="K164" s="40"/>
      <c r="L164" s="44"/>
      <c r="M164" s="235"/>
      <c r="N164" s="236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170</v>
      </c>
      <c r="AU164" s="17" t="s">
        <v>87</v>
      </c>
    </row>
    <row r="165" s="13" customFormat="1">
      <c r="A165" s="13"/>
      <c r="B165" s="237"/>
      <c r="C165" s="238"/>
      <c r="D165" s="239" t="s">
        <v>172</v>
      </c>
      <c r="E165" s="240" t="s">
        <v>100</v>
      </c>
      <c r="F165" s="241" t="s">
        <v>223</v>
      </c>
      <c r="G165" s="238"/>
      <c r="H165" s="242">
        <v>47.817</v>
      </c>
      <c r="I165" s="243"/>
      <c r="J165" s="238"/>
      <c r="K165" s="238"/>
      <c r="L165" s="244"/>
      <c r="M165" s="245"/>
      <c r="N165" s="246"/>
      <c r="O165" s="246"/>
      <c r="P165" s="246"/>
      <c r="Q165" s="246"/>
      <c r="R165" s="246"/>
      <c r="S165" s="246"/>
      <c r="T165" s="24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8" t="s">
        <v>172</v>
      </c>
      <c r="AU165" s="248" t="s">
        <v>87</v>
      </c>
      <c r="AV165" s="13" t="s">
        <v>87</v>
      </c>
      <c r="AW165" s="13" t="s">
        <v>33</v>
      </c>
      <c r="AX165" s="13" t="s">
        <v>85</v>
      </c>
      <c r="AY165" s="248" t="s">
        <v>161</v>
      </c>
    </row>
    <row r="166" s="2" customFormat="1" ht="21.75" customHeight="1">
      <c r="A166" s="38"/>
      <c r="B166" s="39"/>
      <c r="C166" s="219" t="s">
        <v>229</v>
      </c>
      <c r="D166" s="219" t="s">
        <v>163</v>
      </c>
      <c r="E166" s="220" t="s">
        <v>230</v>
      </c>
      <c r="F166" s="221" t="s">
        <v>231</v>
      </c>
      <c r="G166" s="222" t="s">
        <v>232</v>
      </c>
      <c r="H166" s="223">
        <v>521.63999999999999</v>
      </c>
      <c r="I166" s="224"/>
      <c r="J166" s="225">
        <f>ROUND(I166*H166,2)</f>
        <v>0</v>
      </c>
      <c r="K166" s="221" t="s">
        <v>167</v>
      </c>
      <c r="L166" s="44"/>
      <c r="M166" s="226" t="s">
        <v>1</v>
      </c>
      <c r="N166" s="227" t="s">
        <v>42</v>
      </c>
      <c r="O166" s="91"/>
      <c r="P166" s="228">
        <f>O166*H166</f>
        <v>0</v>
      </c>
      <c r="Q166" s="228">
        <v>0.00058</v>
      </c>
      <c r="R166" s="228">
        <f>Q166*H166</f>
        <v>0.30255120000000002</v>
      </c>
      <c r="S166" s="228">
        <v>0</v>
      </c>
      <c r="T166" s="22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0" t="s">
        <v>168</v>
      </c>
      <c r="AT166" s="230" t="s">
        <v>163</v>
      </c>
      <c r="AU166" s="230" t="s">
        <v>87</v>
      </c>
      <c r="AY166" s="17" t="s">
        <v>161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7" t="s">
        <v>85</v>
      </c>
      <c r="BK166" s="231">
        <f>ROUND(I166*H166,2)</f>
        <v>0</v>
      </c>
      <c r="BL166" s="17" t="s">
        <v>168</v>
      </c>
      <c r="BM166" s="230" t="s">
        <v>233</v>
      </c>
    </row>
    <row r="167" s="2" customFormat="1">
      <c r="A167" s="38"/>
      <c r="B167" s="39"/>
      <c r="C167" s="40"/>
      <c r="D167" s="232" t="s">
        <v>170</v>
      </c>
      <c r="E167" s="40"/>
      <c r="F167" s="233" t="s">
        <v>234</v>
      </c>
      <c r="G167" s="40"/>
      <c r="H167" s="40"/>
      <c r="I167" s="234"/>
      <c r="J167" s="40"/>
      <c r="K167" s="40"/>
      <c r="L167" s="44"/>
      <c r="M167" s="235"/>
      <c r="N167" s="236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170</v>
      </c>
      <c r="AU167" s="17" t="s">
        <v>87</v>
      </c>
    </row>
    <row r="168" s="14" customFormat="1">
      <c r="A168" s="14"/>
      <c r="B168" s="249"/>
      <c r="C168" s="250"/>
      <c r="D168" s="239" t="s">
        <v>172</v>
      </c>
      <c r="E168" s="251" t="s">
        <v>1</v>
      </c>
      <c r="F168" s="252" t="s">
        <v>235</v>
      </c>
      <c r="G168" s="250"/>
      <c r="H168" s="251" t="s">
        <v>1</v>
      </c>
      <c r="I168" s="253"/>
      <c r="J168" s="250"/>
      <c r="K168" s="250"/>
      <c r="L168" s="254"/>
      <c r="M168" s="255"/>
      <c r="N168" s="256"/>
      <c r="O168" s="256"/>
      <c r="P168" s="256"/>
      <c r="Q168" s="256"/>
      <c r="R168" s="256"/>
      <c r="S168" s="256"/>
      <c r="T168" s="257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8" t="s">
        <v>172</v>
      </c>
      <c r="AU168" s="258" t="s">
        <v>87</v>
      </c>
      <c r="AV168" s="14" t="s">
        <v>85</v>
      </c>
      <c r="AW168" s="14" t="s">
        <v>33</v>
      </c>
      <c r="AX168" s="14" t="s">
        <v>77</v>
      </c>
      <c r="AY168" s="258" t="s">
        <v>161</v>
      </c>
    </row>
    <row r="169" s="13" customFormat="1">
      <c r="A169" s="13"/>
      <c r="B169" s="237"/>
      <c r="C169" s="238"/>
      <c r="D169" s="239" t="s">
        <v>172</v>
      </c>
      <c r="E169" s="240" t="s">
        <v>1</v>
      </c>
      <c r="F169" s="241" t="s">
        <v>236</v>
      </c>
      <c r="G169" s="238"/>
      <c r="H169" s="242">
        <v>521.63999999999999</v>
      </c>
      <c r="I169" s="243"/>
      <c r="J169" s="238"/>
      <c r="K169" s="238"/>
      <c r="L169" s="244"/>
      <c r="M169" s="245"/>
      <c r="N169" s="246"/>
      <c r="O169" s="246"/>
      <c r="P169" s="246"/>
      <c r="Q169" s="246"/>
      <c r="R169" s="246"/>
      <c r="S169" s="246"/>
      <c r="T169" s="24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8" t="s">
        <v>172</v>
      </c>
      <c r="AU169" s="248" t="s">
        <v>87</v>
      </c>
      <c r="AV169" s="13" t="s">
        <v>87</v>
      </c>
      <c r="AW169" s="13" t="s">
        <v>33</v>
      </c>
      <c r="AX169" s="13" t="s">
        <v>77</v>
      </c>
      <c r="AY169" s="248" t="s">
        <v>161</v>
      </c>
    </row>
    <row r="170" s="15" customFormat="1">
      <c r="A170" s="15"/>
      <c r="B170" s="259"/>
      <c r="C170" s="260"/>
      <c r="D170" s="239" t="s">
        <v>172</v>
      </c>
      <c r="E170" s="261" t="s">
        <v>91</v>
      </c>
      <c r="F170" s="262" t="s">
        <v>188</v>
      </c>
      <c r="G170" s="260"/>
      <c r="H170" s="263">
        <v>521.63999999999999</v>
      </c>
      <c r="I170" s="264"/>
      <c r="J170" s="260"/>
      <c r="K170" s="260"/>
      <c r="L170" s="265"/>
      <c r="M170" s="266"/>
      <c r="N170" s="267"/>
      <c r="O170" s="267"/>
      <c r="P170" s="267"/>
      <c r="Q170" s="267"/>
      <c r="R170" s="267"/>
      <c r="S170" s="267"/>
      <c r="T170" s="268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69" t="s">
        <v>172</v>
      </c>
      <c r="AU170" s="269" t="s">
        <v>87</v>
      </c>
      <c r="AV170" s="15" t="s">
        <v>168</v>
      </c>
      <c r="AW170" s="15" t="s">
        <v>33</v>
      </c>
      <c r="AX170" s="15" t="s">
        <v>85</v>
      </c>
      <c r="AY170" s="269" t="s">
        <v>161</v>
      </c>
    </row>
    <row r="171" s="2" customFormat="1" ht="21.75" customHeight="1">
      <c r="A171" s="38"/>
      <c r="B171" s="39"/>
      <c r="C171" s="219" t="s">
        <v>237</v>
      </c>
      <c r="D171" s="219" t="s">
        <v>163</v>
      </c>
      <c r="E171" s="220" t="s">
        <v>238</v>
      </c>
      <c r="F171" s="221" t="s">
        <v>239</v>
      </c>
      <c r="G171" s="222" t="s">
        <v>232</v>
      </c>
      <c r="H171" s="223">
        <v>521.63999999999999</v>
      </c>
      <c r="I171" s="224"/>
      <c r="J171" s="225">
        <f>ROUND(I171*H171,2)</f>
        <v>0</v>
      </c>
      <c r="K171" s="221" t="s">
        <v>167</v>
      </c>
      <c r="L171" s="44"/>
      <c r="M171" s="226" t="s">
        <v>1</v>
      </c>
      <c r="N171" s="227" t="s">
        <v>42</v>
      </c>
      <c r="O171" s="91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0" t="s">
        <v>168</v>
      </c>
      <c r="AT171" s="230" t="s">
        <v>163</v>
      </c>
      <c r="AU171" s="230" t="s">
        <v>87</v>
      </c>
      <c r="AY171" s="17" t="s">
        <v>161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7" t="s">
        <v>85</v>
      </c>
      <c r="BK171" s="231">
        <f>ROUND(I171*H171,2)</f>
        <v>0</v>
      </c>
      <c r="BL171" s="17" t="s">
        <v>168</v>
      </c>
      <c r="BM171" s="230" t="s">
        <v>240</v>
      </c>
    </row>
    <row r="172" s="2" customFormat="1">
      <c r="A172" s="38"/>
      <c r="B172" s="39"/>
      <c r="C172" s="40"/>
      <c r="D172" s="232" t="s">
        <v>170</v>
      </c>
      <c r="E172" s="40"/>
      <c r="F172" s="233" t="s">
        <v>241</v>
      </c>
      <c r="G172" s="40"/>
      <c r="H172" s="40"/>
      <c r="I172" s="234"/>
      <c r="J172" s="40"/>
      <c r="K172" s="40"/>
      <c r="L172" s="44"/>
      <c r="M172" s="235"/>
      <c r="N172" s="236"/>
      <c r="O172" s="91"/>
      <c r="P172" s="91"/>
      <c r="Q172" s="91"/>
      <c r="R172" s="91"/>
      <c r="S172" s="91"/>
      <c r="T172" s="92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170</v>
      </c>
      <c r="AU172" s="17" t="s">
        <v>87</v>
      </c>
    </row>
    <row r="173" s="13" customFormat="1">
      <c r="A173" s="13"/>
      <c r="B173" s="237"/>
      <c r="C173" s="238"/>
      <c r="D173" s="239" t="s">
        <v>172</v>
      </c>
      <c r="E173" s="240" t="s">
        <v>1</v>
      </c>
      <c r="F173" s="241" t="s">
        <v>91</v>
      </c>
      <c r="G173" s="238"/>
      <c r="H173" s="242">
        <v>521.63999999999999</v>
      </c>
      <c r="I173" s="243"/>
      <c r="J173" s="238"/>
      <c r="K173" s="238"/>
      <c r="L173" s="244"/>
      <c r="M173" s="245"/>
      <c r="N173" s="246"/>
      <c r="O173" s="246"/>
      <c r="P173" s="246"/>
      <c r="Q173" s="246"/>
      <c r="R173" s="246"/>
      <c r="S173" s="246"/>
      <c r="T173" s="24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8" t="s">
        <v>172</v>
      </c>
      <c r="AU173" s="248" t="s">
        <v>87</v>
      </c>
      <c r="AV173" s="13" t="s">
        <v>87</v>
      </c>
      <c r="AW173" s="13" t="s">
        <v>33</v>
      </c>
      <c r="AX173" s="13" t="s">
        <v>85</v>
      </c>
      <c r="AY173" s="248" t="s">
        <v>161</v>
      </c>
    </row>
    <row r="174" s="2" customFormat="1" ht="37.8" customHeight="1">
      <c r="A174" s="38"/>
      <c r="B174" s="39"/>
      <c r="C174" s="219" t="s">
        <v>8</v>
      </c>
      <c r="D174" s="219" t="s">
        <v>163</v>
      </c>
      <c r="E174" s="220" t="s">
        <v>242</v>
      </c>
      <c r="F174" s="221" t="s">
        <v>243</v>
      </c>
      <c r="G174" s="222" t="s">
        <v>205</v>
      </c>
      <c r="H174" s="223">
        <v>366.59699999999998</v>
      </c>
      <c r="I174" s="224"/>
      <c r="J174" s="225">
        <f>ROUND(I174*H174,2)</f>
        <v>0</v>
      </c>
      <c r="K174" s="221" t="s">
        <v>167</v>
      </c>
      <c r="L174" s="44"/>
      <c r="M174" s="226" t="s">
        <v>1</v>
      </c>
      <c r="N174" s="227" t="s">
        <v>42</v>
      </c>
      <c r="O174" s="91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0" t="s">
        <v>168</v>
      </c>
      <c r="AT174" s="230" t="s">
        <v>163</v>
      </c>
      <c r="AU174" s="230" t="s">
        <v>87</v>
      </c>
      <c r="AY174" s="17" t="s">
        <v>161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7" t="s">
        <v>85</v>
      </c>
      <c r="BK174" s="231">
        <f>ROUND(I174*H174,2)</f>
        <v>0</v>
      </c>
      <c r="BL174" s="17" t="s">
        <v>168</v>
      </c>
      <c r="BM174" s="230" t="s">
        <v>244</v>
      </c>
    </row>
    <row r="175" s="2" customFormat="1">
      <c r="A175" s="38"/>
      <c r="B175" s="39"/>
      <c r="C175" s="40"/>
      <c r="D175" s="232" t="s">
        <v>170</v>
      </c>
      <c r="E175" s="40"/>
      <c r="F175" s="233" t="s">
        <v>245</v>
      </c>
      <c r="G175" s="40"/>
      <c r="H175" s="40"/>
      <c r="I175" s="234"/>
      <c r="J175" s="40"/>
      <c r="K175" s="40"/>
      <c r="L175" s="44"/>
      <c r="M175" s="235"/>
      <c r="N175" s="236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170</v>
      </c>
      <c r="AU175" s="17" t="s">
        <v>87</v>
      </c>
    </row>
    <row r="176" s="13" customFormat="1">
      <c r="A176" s="13"/>
      <c r="B176" s="237"/>
      <c r="C176" s="238"/>
      <c r="D176" s="239" t="s">
        <v>172</v>
      </c>
      <c r="E176" s="240" t="s">
        <v>1</v>
      </c>
      <c r="F176" s="241" t="s">
        <v>246</v>
      </c>
      <c r="G176" s="238"/>
      <c r="H176" s="242">
        <v>143.45099999999999</v>
      </c>
      <c r="I176" s="243"/>
      <c r="J176" s="238"/>
      <c r="K176" s="238"/>
      <c r="L176" s="244"/>
      <c r="M176" s="245"/>
      <c r="N176" s="246"/>
      <c r="O176" s="246"/>
      <c r="P176" s="246"/>
      <c r="Q176" s="246"/>
      <c r="R176" s="246"/>
      <c r="S176" s="246"/>
      <c r="T176" s="24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8" t="s">
        <v>172</v>
      </c>
      <c r="AU176" s="248" t="s">
        <v>87</v>
      </c>
      <c r="AV176" s="13" t="s">
        <v>87</v>
      </c>
      <c r="AW176" s="13" t="s">
        <v>33</v>
      </c>
      <c r="AX176" s="13" t="s">
        <v>77</v>
      </c>
      <c r="AY176" s="248" t="s">
        <v>161</v>
      </c>
    </row>
    <row r="177" s="13" customFormat="1">
      <c r="A177" s="13"/>
      <c r="B177" s="237"/>
      <c r="C177" s="238"/>
      <c r="D177" s="239" t="s">
        <v>172</v>
      </c>
      <c r="E177" s="240" t="s">
        <v>1</v>
      </c>
      <c r="F177" s="241" t="s">
        <v>247</v>
      </c>
      <c r="G177" s="238"/>
      <c r="H177" s="242">
        <v>223.14599999999999</v>
      </c>
      <c r="I177" s="243"/>
      <c r="J177" s="238"/>
      <c r="K177" s="238"/>
      <c r="L177" s="244"/>
      <c r="M177" s="245"/>
      <c r="N177" s="246"/>
      <c r="O177" s="246"/>
      <c r="P177" s="246"/>
      <c r="Q177" s="246"/>
      <c r="R177" s="246"/>
      <c r="S177" s="246"/>
      <c r="T177" s="24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8" t="s">
        <v>172</v>
      </c>
      <c r="AU177" s="248" t="s">
        <v>87</v>
      </c>
      <c r="AV177" s="13" t="s">
        <v>87</v>
      </c>
      <c r="AW177" s="13" t="s">
        <v>33</v>
      </c>
      <c r="AX177" s="13" t="s">
        <v>77</v>
      </c>
      <c r="AY177" s="248" t="s">
        <v>161</v>
      </c>
    </row>
    <row r="178" s="15" customFormat="1">
      <c r="A178" s="15"/>
      <c r="B178" s="259"/>
      <c r="C178" s="260"/>
      <c r="D178" s="239" t="s">
        <v>172</v>
      </c>
      <c r="E178" s="261" t="s">
        <v>1</v>
      </c>
      <c r="F178" s="262" t="s">
        <v>188</v>
      </c>
      <c r="G178" s="260"/>
      <c r="H178" s="263">
        <v>366.59699999999998</v>
      </c>
      <c r="I178" s="264"/>
      <c r="J178" s="260"/>
      <c r="K178" s="260"/>
      <c r="L178" s="265"/>
      <c r="M178" s="266"/>
      <c r="N178" s="267"/>
      <c r="O178" s="267"/>
      <c r="P178" s="267"/>
      <c r="Q178" s="267"/>
      <c r="R178" s="267"/>
      <c r="S178" s="267"/>
      <c r="T178" s="268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9" t="s">
        <v>172</v>
      </c>
      <c r="AU178" s="269" t="s">
        <v>87</v>
      </c>
      <c r="AV178" s="15" t="s">
        <v>168</v>
      </c>
      <c r="AW178" s="15" t="s">
        <v>33</v>
      </c>
      <c r="AX178" s="15" t="s">
        <v>85</v>
      </c>
      <c r="AY178" s="269" t="s">
        <v>161</v>
      </c>
    </row>
    <row r="179" s="2" customFormat="1" ht="37.8" customHeight="1">
      <c r="A179" s="38"/>
      <c r="B179" s="39"/>
      <c r="C179" s="219" t="s">
        <v>248</v>
      </c>
      <c r="D179" s="219" t="s">
        <v>163</v>
      </c>
      <c r="E179" s="220" t="s">
        <v>249</v>
      </c>
      <c r="F179" s="221" t="s">
        <v>250</v>
      </c>
      <c r="G179" s="222" t="s">
        <v>205</v>
      </c>
      <c r="H179" s="223">
        <v>95.634</v>
      </c>
      <c r="I179" s="224"/>
      <c r="J179" s="225">
        <f>ROUND(I179*H179,2)</f>
        <v>0</v>
      </c>
      <c r="K179" s="221" t="s">
        <v>167</v>
      </c>
      <c r="L179" s="44"/>
      <c r="M179" s="226" t="s">
        <v>1</v>
      </c>
      <c r="N179" s="227" t="s">
        <v>42</v>
      </c>
      <c r="O179" s="91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0" t="s">
        <v>168</v>
      </c>
      <c r="AT179" s="230" t="s">
        <v>163</v>
      </c>
      <c r="AU179" s="230" t="s">
        <v>87</v>
      </c>
      <c r="AY179" s="17" t="s">
        <v>161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7" t="s">
        <v>85</v>
      </c>
      <c r="BK179" s="231">
        <f>ROUND(I179*H179,2)</f>
        <v>0</v>
      </c>
      <c r="BL179" s="17" t="s">
        <v>168</v>
      </c>
      <c r="BM179" s="230" t="s">
        <v>251</v>
      </c>
    </row>
    <row r="180" s="2" customFormat="1">
      <c r="A180" s="38"/>
      <c r="B180" s="39"/>
      <c r="C180" s="40"/>
      <c r="D180" s="232" t="s">
        <v>170</v>
      </c>
      <c r="E180" s="40"/>
      <c r="F180" s="233" t="s">
        <v>252</v>
      </c>
      <c r="G180" s="40"/>
      <c r="H180" s="40"/>
      <c r="I180" s="234"/>
      <c r="J180" s="40"/>
      <c r="K180" s="40"/>
      <c r="L180" s="44"/>
      <c r="M180" s="235"/>
      <c r="N180" s="236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170</v>
      </c>
      <c r="AU180" s="17" t="s">
        <v>87</v>
      </c>
    </row>
    <row r="181" s="14" customFormat="1">
      <c r="A181" s="14"/>
      <c r="B181" s="249"/>
      <c r="C181" s="250"/>
      <c r="D181" s="239" t="s">
        <v>172</v>
      </c>
      <c r="E181" s="251" t="s">
        <v>1</v>
      </c>
      <c r="F181" s="252" t="s">
        <v>253</v>
      </c>
      <c r="G181" s="250"/>
      <c r="H181" s="251" t="s">
        <v>1</v>
      </c>
      <c r="I181" s="253"/>
      <c r="J181" s="250"/>
      <c r="K181" s="250"/>
      <c r="L181" s="254"/>
      <c r="M181" s="255"/>
      <c r="N181" s="256"/>
      <c r="O181" s="256"/>
      <c r="P181" s="256"/>
      <c r="Q181" s="256"/>
      <c r="R181" s="256"/>
      <c r="S181" s="256"/>
      <c r="T181" s="25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8" t="s">
        <v>172</v>
      </c>
      <c r="AU181" s="258" t="s">
        <v>87</v>
      </c>
      <c r="AV181" s="14" t="s">
        <v>85</v>
      </c>
      <c r="AW181" s="14" t="s">
        <v>33</v>
      </c>
      <c r="AX181" s="14" t="s">
        <v>77</v>
      </c>
      <c r="AY181" s="258" t="s">
        <v>161</v>
      </c>
    </row>
    <row r="182" s="13" customFormat="1">
      <c r="A182" s="13"/>
      <c r="B182" s="237"/>
      <c r="C182" s="238"/>
      <c r="D182" s="239" t="s">
        <v>172</v>
      </c>
      <c r="E182" s="240" t="s">
        <v>1</v>
      </c>
      <c r="F182" s="241" t="s">
        <v>254</v>
      </c>
      <c r="G182" s="238"/>
      <c r="H182" s="242">
        <v>95.634</v>
      </c>
      <c r="I182" s="243"/>
      <c r="J182" s="238"/>
      <c r="K182" s="238"/>
      <c r="L182" s="244"/>
      <c r="M182" s="245"/>
      <c r="N182" s="246"/>
      <c r="O182" s="246"/>
      <c r="P182" s="246"/>
      <c r="Q182" s="246"/>
      <c r="R182" s="246"/>
      <c r="S182" s="246"/>
      <c r="T182" s="24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8" t="s">
        <v>172</v>
      </c>
      <c r="AU182" s="248" t="s">
        <v>87</v>
      </c>
      <c r="AV182" s="13" t="s">
        <v>87</v>
      </c>
      <c r="AW182" s="13" t="s">
        <v>33</v>
      </c>
      <c r="AX182" s="13" t="s">
        <v>85</v>
      </c>
      <c r="AY182" s="248" t="s">
        <v>161</v>
      </c>
    </row>
    <row r="183" s="2" customFormat="1" ht="37.8" customHeight="1">
      <c r="A183" s="38"/>
      <c r="B183" s="39"/>
      <c r="C183" s="219" t="s">
        <v>255</v>
      </c>
      <c r="D183" s="219" t="s">
        <v>163</v>
      </c>
      <c r="E183" s="220" t="s">
        <v>256</v>
      </c>
      <c r="F183" s="221" t="s">
        <v>257</v>
      </c>
      <c r="G183" s="222" t="s">
        <v>205</v>
      </c>
      <c r="H183" s="223">
        <v>143.45099999999999</v>
      </c>
      <c r="I183" s="224"/>
      <c r="J183" s="225">
        <f>ROUND(I183*H183,2)</f>
        <v>0</v>
      </c>
      <c r="K183" s="221" t="s">
        <v>167</v>
      </c>
      <c r="L183" s="44"/>
      <c r="M183" s="226" t="s">
        <v>1</v>
      </c>
      <c r="N183" s="227" t="s">
        <v>42</v>
      </c>
      <c r="O183" s="91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0" t="s">
        <v>168</v>
      </c>
      <c r="AT183" s="230" t="s">
        <v>163</v>
      </c>
      <c r="AU183" s="230" t="s">
        <v>87</v>
      </c>
      <c r="AY183" s="17" t="s">
        <v>161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7" t="s">
        <v>85</v>
      </c>
      <c r="BK183" s="231">
        <f>ROUND(I183*H183,2)</f>
        <v>0</v>
      </c>
      <c r="BL183" s="17" t="s">
        <v>168</v>
      </c>
      <c r="BM183" s="230" t="s">
        <v>258</v>
      </c>
    </row>
    <row r="184" s="2" customFormat="1">
      <c r="A184" s="38"/>
      <c r="B184" s="39"/>
      <c r="C184" s="40"/>
      <c r="D184" s="232" t="s">
        <v>170</v>
      </c>
      <c r="E184" s="40"/>
      <c r="F184" s="233" t="s">
        <v>259</v>
      </c>
      <c r="G184" s="40"/>
      <c r="H184" s="40"/>
      <c r="I184" s="234"/>
      <c r="J184" s="40"/>
      <c r="K184" s="40"/>
      <c r="L184" s="44"/>
      <c r="M184" s="235"/>
      <c r="N184" s="236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170</v>
      </c>
      <c r="AU184" s="17" t="s">
        <v>87</v>
      </c>
    </row>
    <row r="185" s="14" customFormat="1">
      <c r="A185" s="14"/>
      <c r="B185" s="249"/>
      <c r="C185" s="250"/>
      <c r="D185" s="239" t="s">
        <v>172</v>
      </c>
      <c r="E185" s="251" t="s">
        <v>1</v>
      </c>
      <c r="F185" s="252" t="s">
        <v>260</v>
      </c>
      <c r="G185" s="250"/>
      <c r="H185" s="251" t="s">
        <v>1</v>
      </c>
      <c r="I185" s="253"/>
      <c r="J185" s="250"/>
      <c r="K185" s="250"/>
      <c r="L185" s="254"/>
      <c r="M185" s="255"/>
      <c r="N185" s="256"/>
      <c r="O185" s="256"/>
      <c r="P185" s="256"/>
      <c r="Q185" s="256"/>
      <c r="R185" s="256"/>
      <c r="S185" s="256"/>
      <c r="T185" s="257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8" t="s">
        <v>172</v>
      </c>
      <c r="AU185" s="258" t="s">
        <v>87</v>
      </c>
      <c r="AV185" s="14" t="s">
        <v>85</v>
      </c>
      <c r="AW185" s="14" t="s">
        <v>33</v>
      </c>
      <c r="AX185" s="14" t="s">
        <v>77</v>
      </c>
      <c r="AY185" s="258" t="s">
        <v>161</v>
      </c>
    </row>
    <row r="186" s="13" customFormat="1">
      <c r="A186" s="13"/>
      <c r="B186" s="237"/>
      <c r="C186" s="238"/>
      <c r="D186" s="239" t="s">
        <v>172</v>
      </c>
      <c r="E186" s="240" t="s">
        <v>104</v>
      </c>
      <c r="F186" s="241" t="s">
        <v>93</v>
      </c>
      <c r="G186" s="238"/>
      <c r="H186" s="242">
        <v>143.45099999999999</v>
      </c>
      <c r="I186" s="243"/>
      <c r="J186" s="238"/>
      <c r="K186" s="238"/>
      <c r="L186" s="244"/>
      <c r="M186" s="245"/>
      <c r="N186" s="246"/>
      <c r="O186" s="246"/>
      <c r="P186" s="246"/>
      <c r="Q186" s="246"/>
      <c r="R186" s="246"/>
      <c r="S186" s="246"/>
      <c r="T186" s="24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8" t="s">
        <v>172</v>
      </c>
      <c r="AU186" s="248" t="s">
        <v>87</v>
      </c>
      <c r="AV186" s="13" t="s">
        <v>87</v>
      </c>
      <c r="AW186" s="13" t="s">
        <v>33</v>
      </c>
      <c r="AX186" s="13" t="s">
        <v>85</v>
      </c>
      <c r="AY186" s="248" t="s">
        <v>161</v>
      </c>
    </row>
    <row r="187" s="2" customFormat="1" ht="37.8" customHeight="1">
      <c r="A187" s="38"/>
      <c r="B187" s="39"/>
      <c r="C187" s="219" t="s">
        <v>261</v>
      </c>
      <c r="D187" s="219" t="s">
        <v>163</v>
      </c>
      <c r="E187" s="220" t="s">
        <v>262</v>
      </c>
      <c r="F187" s="221" t="s">
        <v>263</v>
      </c>
      <c r="G187" s="222" t="s">
        <v>205</v>
      </c>
      <c r="H187" s="223">
        <v>95.634</v>
      </c>
      <c r="I187" s="224"/>
      <c r="J187" s="225">
        <f>ROUND(I187*H187,2)</f>
        <v>0</v>
      </c>
      <c r="K187" s="221" t="s">
        <v>167</v>
      </c>
      <c r="L187" s="44"/>
      <c r="M187" s="226" t="s">
        <v>1</v>
      </c>
      <c r="N187" s="227" t="s">
        <v>42</v>
      </c>
      <c r="O187" s="91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0" t="s">
        <v>168</v>
      </c>
      <c r="AT187" s="230" t="s">
        <v>163</v>
      </c>
      <c r="AU187" s="230" t="s">
        <v>87</v>
      </c>
      <c r="AY187" s="17" t="s">
        <v>161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7" t="s">
        <v>85</v>
      </c>
      <c r="BK187" s="231">
        <f>ROUND(I187*H187,2)</f>
        <v>0</v>
      </c>
      <c r="BL187" s="17" t="s">
        <v>168</v>
      </c>
      <c r="BM187" s="230" t="s">
        <v>264</v>
      </c>
    </row>
    <row r="188" s="2" customFormat="1">
      <c r="A188" s="38"/>
      <c r="B188" s="39"/>
      <c r="C188" s="40"/>
      <c r="D188" s="232" t="s">
        <v>170</v>
      </c>
      <c r="E188" s="40"/>
      <c r="F188" s="233" t="s">
        <v>265</v>
      </c>
      <c r="G188" s="40"/>
      <c r="H188" s="40"/>
      <c r="I188" s="234"/>
      <c r="J188" s="40"/>
      <c r="K188" s="40"/>
      <c r="L188" s="44"/>
      <c r="M188" s="235"/>
      <c r="N188" s="236"/>
      <c r="O188" s="91"/>
      <c r="P188" s="91"/>
      <c r="Q188" s="91"/>
      <c r="R188" s="91"/>
      <c r="S188" s="91"/>
      <c r="T188" s="92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170</v>
      </c>
      <c r="AU188" s="17" t="s">
        <v>87</v>
      </c>
    </row>
    <row r="189" s="14" customFormat="1">
      <c r="A189" s="14"/>
      <c r="B189" s="249"/>
      <c r="C189" s="250"/>
      <c r="D189" s="239" t="s">
        <v>172</v>
      </c>
      <c r="E189" s="251" t="s">
        <v>1</v>
      </c>
      <c r="F189" s="252" t="s">
        <v>260</v>
      </c>
      <c r="G189" s="250"/>
      <c r="H189" s="251" t="s">
        <v>1</v>
      </c>
      <c r="I189" s="253"/>
      <c r="J189" s="250"/>
      <c r="K189" s="250"/>
      <c r="L189" s="254"/>
      <c r="M189" s="255"/>
      <c r="N189" s="256"/>
      <c r="O189" s="256"/>
      <c r="P189" s="256"/>
      <c r="Q189" s="256"/>
      <c r="R189" s="256"/>
      <c r="S189" s="256"/>
      <c r="T189" s="257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8" t="s">
        <v>172</v>
      </c>
      <c r="AU189" s="258" t="s">
        <v>87</v>
      </c>
      <c r="AV189" s="14" t="s">
        <v>85</v>
      </c>
      <c r="AW189" s="14" t="s">
        <v>33</v>
      </c>
      <c r="AX189" s="14" t="s">
        <v>77</v>
      </c>
      <c r="AY189" s="258" t="s">
        <v>161</v>
      </c>
    </row>
    <row r="190" s="13" customFormat="1">
      <c r="A190" s="13"/>
      <c r="B190" s="237"/>
      <c r="C190" s="238"/>
      <c r="D190" s="239" t="s">
        <v>172</v>
      </c>
      <c r="E190" s="240" t="s">
        <v>107</v>
      </c>
      <c r="F190" s="241" t="s">
        <v>254</v>
      </c>
      <c r="G190" s="238"/>
      <c r="H190" s="242">
        <v>95.634</v>
      </c>
      <c r="I190" s="243"/>
      <c r="J190" s="238"/>
      <c r="K190" s="238"/>
      <c r="L190" s="244"/>
      <c r="M190" s="245"/>
      <c r="N190" s="246"/>
      <c r="O190" s="246"/>
      <c r="P190" s="246"/>
      <c r="Q190" s="246"/>
      <c r="R190" s="246"/>
      <c r="S190" s="246"/>
      <c r="T190" s="24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8" t="s">
        <v>172</v>
      </c>
      <c r="AU190" s="248" t="s">
        <v>87</v>
      </c>
      <c r="AV190" s="13" t="s">
        <v>87</v>
      </c>
      <c r="AW190" s="13" t="s">
        <v>33</v>
      </c>
      <c r="AX190" s="13" t="s">
        <v>85</v>
      </c>
      <c r="AY190" s="248" t="s">
        <v>161</v>
      </c>
    </row>
    <row r="191" s="2" customFormat="1" ht="24.15" customHeight="1">
      <c r="A191" s="38"/>
      <c r="B191" s="39"/>
      <c r="C191" s="219" t="s">
        <v>266</v>
      </c>
      <c r="D191" s="219" t="s">
        <v>163</v>
      </c>
      <c r="E191" s="220" t="s">
        <v>267</v>
      </c>
      <c r="F191" s="221" t="s">
        <v>268</v>
      </c>
      <c r="G191" s="222" t="s">
        <v>205</v>
      </c>
      <c r="H191" s="223">
        <v>143.45099999999999</v>
      </c>
      <c r="I191" s="224"/>
      <c r="J191" s="225">
        <f>ROUND(I191*H191,2)</f>
        <v>0</v>
      </c>
      <c r="K191" s="221" t="s">
        <v>167</v>
      </c>
      <c r="L191" s="44"/>
      <c r="M191" s="226" t="s">
        <v>1</v>
      </c>
      <c r="N191" s="227" t="s">
        <v>42</v>
      </c>
      <c r="O191" s="91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0" t="s">
        <v>168</v>
      </c>
      <c r="AT191" s="230" t="s">
        <v>163</v>
      </c>
      <c r="AU191" s="230" t="s">
        <v>87</v>
      </c>
      <c r="AY191" s="17" t="s">
        <v>161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7" t="s">
        <v>85</v>
      </c>
      <c r="BK191" s="231">
        <f>ROUND(I191*H191,2)</f>
        <v>0</v>
      </c>
      <c r="BL191" s="17" t="s">
        <v>168</v>
      </c>
      <c r="BM191" s="230" t="s">
        <v>269</v>
      </c>
    </row>
    <row r="192" s="2" customFormat="1">
      <c r="A192" s="38"/>
      <c r="B192" s="39"/>
      <c r="C192" s="40"/>
      <c r="D192" s="232" t="s">
        <v>170</v>
      </c>
      <c r="E192" s="40"/>
      <c r="F192" s="233" t="s">
        <v>270</v>
      </c>
      <c r="G192" s="40"/>
      <c r="H192" s="40"/>
      <c r="I192" s="234"/>
      <c r="J192" s="40"/>
      <c r="K192" s="40"/>
      <c r="L192" s="44"/>
      <c r="M192" s="235"/>
      <c r="N192" s="236"/>
      <c r="O192" s="91"/>
      <c r="P192" s="91"/>
      <c r="Q192" s="91"/>
      <c r="R192" s="91"/>
      <c r="S192" s="91"/>
      <c r="T192" s="92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170</v>
      </c>
      <c r="AU192" s="17" t="s">
        <v>87</v>
      </c>
    </row>
    <row r="193" s="14" customFormat="1">
      <c r="A193" s="14"/>
      <c r="B193" s="249"/>
      <c r="C193" s="250"/>
      <c r="D193" s="239" t="s">
        <v>172</v>
      </c>
      <c r="E193" s="251" t="s">
        <v>1</v>
      </c>
      <c r="F193" s="252" t="s">
        <v>271</v>
      </c>
      <c r="G193" s="250"/>
      <c r="H193" s="251" t="s">
        <v>1</v>
      </c>
      <c r="I193" s="253"/>
      <c r="J193" s="250"/>
      <c r="K193" s="250"/>
      <c r="L193" s="254"/>
      <c r="M193" s="255"/>
      <c r="N193" s="256"/>
      <c r="O193" s="256"/>
      <c r="P193" s="256"/>
      <c r="Q193" s="256"/>
      <c r="R193" s="256"/>
      <c r="S193" s="256"/>
      <c r="T193" s="257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8" t="s">
        <v>172</v>
      </c>
      <c r="AU193" s="258" t="s">
        <v>87</v>
      </c>
      <c r="AV193" s="14" t="s">
        <v>85</v>
      </c>
      <c r="AW193" s="14" t="s">
        <v>33</v>
      </c>
      <c r="AX193" s="14" t="s">
        <v>77</v>
      </c>
      <c r="AY193" s="258" t="s">
        <v>161</v>
      </c>
    </row>
    <row r="194" s="13" customFormat="1">
      <c r="A194" s="13"/>
      <c r="B194" s="237"/>
      <c r="C194" s="238"/>
      <c r="D194" s="239" t="s">
        <v>172</v>
      </c>
      <c r="E194" s="240" t="s">
        <v>1</v>
      </c>
      <c r="F194" s="241" t="s">
        <v>104</v>
      </c>
      <c r="G194" s="238"/>
      <c r="H194" s="242">
        <v>143.45099999999999</v>
      </c>
      <c r="I194" s="243"/>
      <c r="J194" s="238"/>
      <c r="K194" s="238"/>
      <c r="L194" s="244"/>
      <c r="M194" s="245"/>
      <c r="N194" s="246"/>
      <c r="O194" s="246"/>
      <c r="P194" s="246"/>
      <c r="Q194" s="246"/>
      <c r="R194" s="246"/>
      <c r="S194" s="246"/>
      <c r="T194" s="24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8" t="s">
        <v>172</v>
      </c>
      <c r="AU194" s="248" t="s">
        <v>87</v>
      </c>
      <c r="AV194" s="13" t="s">
        <v>87</v>
      </c>
      <c r="AW194" s="13" t="s">
        <v>33</v>
      </c>
      <c r="AX194" s="13" t="s">
        <v>85</v>
      </c>
      <c r="AY194" s="248" t="s">
        <v>161</v>
      </c>
    </row>
    <row r="195" s="2" customFormat="1" ht="24.15" customHeight="1">
      <c r="A195" s="38"/>
      <c r="B195" s="39"/>
      <c r="C195" s="219" t="s">
        <v>272</v>
      </c>
      <c r="D195" s="219" t="s">
        <v>163</v>
      </c>
      <c r="E195" s="220" t="s">
        <v>273</v>
      </c>
      <c r="F195" s="221" t="s">
        <v>274</v>
      </c>
      <c r="G195" s="222" t="s">
        <v>205</v>
      </c>
      <c r="H195" s="223">
        <v>95.634</v>
      </c>
      <c r="I195" s="224"/>
      <c r="J195" s="225">
        <f>ROUND(I195*H195,2)</f>
        <v>0</v>
      </c>
      <c r="K195" s="221" t="s">
        <v>167</v>
      </c>
      <c r="L195" s="44"/>
      <c r="M195" s="226" t="s">
        <v>1</v>
      </c>
      <c r="N195" s="227" t="s">
        <v>42</v>
      </c>
      <c r="O195" s="91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0" t="s">
        <v>168</v>
      </c>
      <c r="AT195" s="230" t="s">
        <v>163</v>
      </c>
      <c r="AU195" s="230" t="s">
        <v>87</v>
      </c>
      <c r="AY195" s="17" t="s">
        <v>161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7" t="s">
        <v>85</v>
      </c>
      <c r="BK195" s="231">
        <f>ROUND(I195*H195,2)</f>
        <v>0</v>
      </c>
      <c r="BL195" s="17" t="s">
        <v>168</v>
      </c>
      <c r="BM195" s="230" t="s">
        <v>275</v>
      </c>
    </row>
    <row r="196" s="2" customFormat="1">
      <c r="A196" s="38"/>
      <c r="B196" s="39"/>
      <c r="C196" s="40"/>
      <c r="D196" s="232" t="s">
        <v>170</v>
      </c>
      <c r="E196" s="40"/>
      <c r="F196" s="233" t="s">
        <v>276</v>
      </c>
      <c r="G196" s="40"/>
      <c r="H196" s="40"/>
      <c r="I196" s="234"/>
      <c r="J196" s="40"/>
      <c r="K196" s="40"/>
      <c r="L196" s="44"/>
      <c r="M196" s="235"/>
      <c r="N196" s="236"/>
      <c r="O196" s="91"/>
      <c r="P196" s="91"/>
      <c r="Q196" s="91"/>
      <c r="R196" s="91"/>
      <c r="S196" s="91"/>
      <c r="T196" s="92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170</v>
      </c>
      <c r="AU196" s="17" t="s">
        <v>87</v>
      </c>
    </row>
    <row r="197" s="14" customFormat="1">
      <c r="A197" s="14"/>
      <c r="B197" s="249"/>
      <c r="C197" s="250"/>
      <c r="D197" s="239" t="s">
        <v>172</v>
      </c>
      <c r="E197" s="251" t="s">
        <v>1</v>
      </c>
      <c r="F197" s="252" t="s">
        <v>271</v>
      </c>
      <c r="G197" s="250"/>
      <c r="H197" s="251" t="s">
        <v>1</v>
      </c>
      <c r="I197" s="253"/>
      <c r="J197" s="250"/>
      <c r="K197" s="250"/>
      <c r="L197" s="254"/>
      <c r="M197" s="255"/>
      <c r="N197" s="256"/>
      <c r="O197" s="256"/>
      <c r="P197" s="256"/>
      <c r="Q197" s="256"/>
      <c r="R197" s="256"/>
      <c r="S197" s="256"/>
      <c r="T197" s="257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8" t="s">
        <v>172</v>
      </c>
      <c r="AU197" s="258" t="s">
        <v>87</v>
      </c>
      <c r="AV197" s="14" t="s">
        <v>85</v>
      </c>
      <c r="AW197" s="14" t="s">
        <v>33</v>
      </c>
      <c r="AX197" s="14" t="s">
        <v>77</v>
      </c>
      <c r="AY197" s="258" t="s">
        <v>161</v>
      </c>
    </row>
    <row r="198" s="13" customFormat="1">
      <c r="A198" s="13"/>
      <c r="B198" s="237"/>
      <c r="C198" s="238"/>
      <c r="D198" s="239" t="s">
        <v>172</v>
      </c>
      <c r="E198" s="240" t="s">
        <v>1</v>
      </c>
      <c r="F198" s="241" t="s">
        <v>107</v>
      </c>
      <c r="G198" s="238"/>
      <c r="H198" s="242">
        <v>95.634</v>
      </c>
      <c r="I198" s="243"/>
      <c r="J198" s="238"/>
      <c r="K198" s="238"/>
      <c r="L198" s="244"/>
      <c r="M198" s="245"/>
      <c r="N198" s="246"/>
      <c r="O198" s="246"/>
      <c r="P198" s="246"/>
      <c r="Q198" s="246"/>
      <c r="R198" s="246"/>
      <c r="S198" s="246"/>
      <c r="T198" s="24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8" t="s">
        <v>172</v>
      </c>
      <c r="AU198" s="248" t="s">
        <v>87</v>
      </c>
      <c r="AV198" s="13" t="s">
        <v>87</v>
      </c>
      <c r="AW198" s="13" t="s">
        <v>33</v>
      </c>
      <c r="AX198" s="13" t="s">
        <v>85</v>
      </c>
      <c r="AY198" s="248" t="s">
        <v>161</v>
      </c>
    </row>
    <row r="199" s="2" customFormat="1" ht="16.5" customHeight="1">
      <c r="A199" s="38"/>
      <c r="B199" s="39"/>
      <c r="C199" s="219" t="s">
        <v>277</v>
      </c>
      <c r="D199" s="219" t="s">
        <v>163</v>
      </c>
      <c r="E199" s="220" t="s">
        <v>278</v>
      </c>
      <c r="F199" s="221" t="s">
        <v>279</v>
      </c>
      <c r="G199" s="222" t="s">
        <v>205</v>
      </c>
      <c r="H199" s="223">
        <v>478.17000000000002</v>
      </c>
      <c r="I199" s="224"/>
      <c r="J199" s="225">
        <f>ROUND(I199*H199,2)</f>
        <v>0</v>
      </c>
      <c r="K199" s="221" t="s">
        <v>167</v>
      </c>
      <c r="L199" s="44"/>
      <c r="M199" s="226" t="s">
        <v>1</v>
      </c>
      <c r="N199" s="227" t="s">
        <v>42</v>
      </c>
      <c r="O199" s="91"/>
      <c r="P199" s="228">
        <f>O199*H199</f>
        <v>0</v>
      </c>
      <c r="Q199" s="228">
        <v>0</v>
      </c>
      <c r="R199" s="228">
        <f>Q199*H199</f>
        <v>0</v>
      </c>
      <c r="S199" s="228">
        <v>0</v>
      </c>
      <c r="T199" s="229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0" t="s">
        <v>168</v>
      </c>
      <c r="AT199" s="230" t="s">
        <v>163</v>
      </c>
      <c r="AU199" s="230" t="s">
        <v>87</v>
      </c>
      <c r="AY199" s="17" t="s">
        <v>161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7" t="s">
        <v>85</v>
      </c>
      <c r="BK199" s="231">
        <f>ROUND(I199*H199,2)</f>
        <v>0</v>
      </c>
      <c r="BL199" s="17" t="s">
        <v>168</v>
      </c>
      <c r="BM199" s="230" t="s">
        <v>280</v>
      </c>
    </row>
    <row r="200" s="2" customFormat="1">
      <c r="A200" s="38"/>
      <c r="B200" s="39"/>
      <c r="C200" s="40"/>
      <c r="D200" s="232" t="s">
        <v>170</v>
      </c>
      <c r="E200" s="40"/>
      <c r="F200" s="233" t="s">
        <v>281</v>
      </c>
      <c r="G200" s="40"/>
      <c r="H200" s="40"/>
      <c r="I200" s="234"/>
      <c r="J200" s="40"/>
      <c r="K200" s="40"/>
      <c r="L200" s="44"/>
      <c r="M200" s="235"/>
      <c r="N200" s="236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170</v>
      </c>
      <c r="AU200" s="17" t="s">
        <v>87</v>
      </c>
    </row>
    <row r="201" s="13" customFormat="1">
      <c r="A201" s="13"/>
      <c r="B201" s="237"/>
      <c r="C201" s="238"/>
      <c r="D201" s="239" t="s">
        <v>172</v>
      </c>
      <c r="E201" s="240" t="s">
        <v>1</v>
      </c>
      <c r="F201" s="241" t="s">
        <v>282</v>
      </c>
      <c r="G201" s="238"/>
      <c r="H201" s="242">
        <v>239.08500000000001</v>
      </c>
      <c r="I201" s="243"/>
      <c r="J201" s="238"/>
      <c r="K201" s="238"/>
      <c r="L201" s="244"/>
      <c r="M201" s="245"/>
      <c r="N201" s="246"/>
      <c r="O201" s="246"/>
      <c r="P201" s="246"/>
      <c r="Q201" s="246"/>
      <c r="R201" s="246"/>
      <c r="S201" s="246"/>
      <c r="T201" s="24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8" t="s">
        <v>172</v>
      </c>
      <c r="AU201" s="248" t="s">
        <v>87</v>
      </c>
      <c r="AV201" s="13" t="s">
        <v>87</v>
      </c>
      <c r="AW201" s="13" t="s">
        <v>33</v>
      </c>
      <c r="AX201" s="13" t="s">
        <v>77</v>
      </c>
      <c r="AY201" s="248" t="s">
        <v>161</v>
      </c>
    </row>
    <row r="202" s="13" customFormat="1">
      <c r="A202" s="13"/>
      <c r="B202" s="237"/>
      <c r="C202" s="238"/>
      <c r="D202" s="239" t="s">
        <v>172</v>
      </c>
      <c r="E202" s="240" t="s">
        <v>1</v>
      </c>
      <c r="F202" s="241" t="s">
        <v>283</v>
      </c>
      <c r="G202" s="238"/>
      <c r="H202" s="242">
        <v>239.08500000000001</v>
      </c>
      <c r="I202" s="243"/>
      <c r="J202" s="238"/>
      <c r="K202" s="238"/>
      <c r="L202" s="244"/>
      <c r="M202" s="245"/>
      <c r="N202" s="246"/>
      <c r="O202" s="246"/>
      <c r="P202" s="246"/>
      <c r="Q202" s="246"/>
      <c r="R202" s="246"/>
      <c r="S202" s="246"/>
      <c r="T202" s="24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8" t="s">
        <v>172</v>
      </c>
      <c r="AU202" s="248" t="s">
        <v>87</v>
      </c>
      <c r="AV202" s="13" t="s">
        <v>87</v>
      </c>
      <c r="AW202" s="13" t="s">
        <v>33</v>
      </c>
      <c r="AX202" s="13" t="s">
        <v>77</v>
      </c>
      <c r="AY202" s="248" t="s">
        <v>161</v>
      </c>
    </row>
    <row r="203" s="15" customFormat="1">
      <c r="A203" s="15"/>
      <c r="B203" s="259"/>
      <c r="C203" s="260"/>
      <c r="D203" s="239" t="s">
        <v>172</v>
      </c>
      <c r="E203" s="261" t="s">
        <v>1</v>
      </c>
      <c r="F203" s="262" t="s">
        <v>188</v>
      </c>
      <c r="G203" s="260"/>
      <c r="H203" s="263">
        <v>478.17000000000002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9" t="s">
        <v>172</v>
      </c>
      <c r="AU203" s="269" t="s">
        <v>87</v>
      </c>
      <c r="AV203" s="15" t="s">
        <v>168</v>
      </c>
      <c r="AW203" s="15" t="s">
        <v>33</v>
      </c>
      <c r="AX203" s="15" t="s">
        <v>85</v>
      </c>
      <c r="AY203" s="269" t="s">
        <v>161</v>
      </c>
    </row>
    <row r="204" s="2" customFormat="1" ht="33" customHeight="1">
      <c r="A204" s="38"/>
      <c r="B204" s="39"/>
      <c r="C204" s="219" t="s">
        <v>284</v>
      </c>
      <c r="D204" s="219" t="s">
        <v>163</v>
      </c>
      <c r="E204" s="220" t="s">
        <v>285</v>
      </c>
      <c r="F204" s="221" t="s">
        <v>286</v>
      </c>
      <c r="G204" s="222" t="s">
        <v>287</v>
      </c>
      <c r="H204" s="223">
        <v>454.262</v>
      </c>
      <c r="I204" s="224"/>
      <c r="J204" s="225">
        <f>ROUND(I204*H204,2)</f>
        <v>0</v>
      </c>
      <c r="K204" s="221" t="s">
        <v>167</v>
      </c>
      <c r="L204" s="44"/>
      <c r="M204" s="226" t="s">
        <v>1</v>
      </c>
      <c r="N204" s="227" t="s">
        <v>42</v>
      </c>
      <c r="O204" s="91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0" t="s">
        <v>168</v>
      </c>
      <c r="AT204" s="230" t="s">
        <v>163</v>
      </c>
      <c r="AU204" s="230" t="s">
        <v>87</v>
      </c>
      <c r="AY204" s="17" t="s">
        <v>161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7" t="s">
        <v>85</v>
      </c>
      <c r="BK204" s="231">
        <f>ROUND(I204*H204,2)</f>
        <v>0</v>
      </c>
      <c r="BL204" s="17" t="s">
        <v>168</v>
      </c>
      <c r="BM204" s="230" t="s">
        <v>288</v>
      </c>
    </row>
    <row r="205" s="2" customFormat="1">
      <c r="A205" s="38"/>
      <c r="B205" s="39"/>
      <c r="C205" s="40"/>
      <c r="D205" s="232" t="s">
        <v>170</v>
      </c>
      <c r="E205" s="40"/>
      <c r="F205" s="233" t="s">
        <v>289</v>
      </c>
      <c r="G205" s="40"/>
      <c r="H205" s="40"/>
      <c r="I205" s="234"/>
      <c r="J205" s="40"/>
      <c r="K205" s="40"/>
      <c r="L205" s="44"/>
      <c r="M205" s="235"/>
      <c r="N205" s="236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170</v>
      </c>
      <c r="AU205" s="17" t="s">
        <v>87</v>
      </c>
    </row>
    <row r="206" s="13" customFormat="1">
      <c r="A206" s="13"/>
      <c r="B206" s="237"/>
      <c r="C206" s="238"/>
      <c r="D206" s="239" t="s">
        <v>172</v>
      </c>
      <c r="E206" s="240" t="s">
        <v>1</v>
      </c>
      <c r="F206" s="241" t="s">
        <v>290</v>
      </c>
      <c r="G206" s="238"/>
      <c r="H206" s="242">
        <v>454.262</v>
      </c>
      <c r="I206" s="243"/>
      <c r="J206" s="238"/>
      <c r="K206" s="238"/>
      <c r="L206" s="244"/>
      <c r="M206" s="245"/>
      <c r="N206" s="246"/>
      <c r="O206" s="246"/>
      <c r="P206" s="246"/>
      <c r="Q206" s="246"/>
      <c r="R206" s="246"/>
      <c r="S206" s="246"/>
      <c r="T206" s="24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8" t="s">
        <v>172</v>
      </c>
      <c r="AU206" s="248" t="s">
        <v>87</v>
      </c>
      <c r="AV206" s="13" t="s">
        <v>87</v>
      </c>
      <c r="AW206" s="13" t="s">
        <v>33</v>
      </c>
      <c r="AX206" s="13" t="s">
        <v>85</v>
      </c>
      <c r="AY206" s="248" t="s">
        <v>161</v>
      </c>
    </row>
    <row r="207" s="2" customFormat="1" ht="24.15" customHeight="1">
      <c r="A207" s="38"/>
      <c r="B207" s="39"/>
      <c r="C207" s="219" t="s">
        <v>291</v>
      </c>
      <c r="D207" s="219" t="s">
        <v>163</v>
      </c>
      <c r="E207" s="220" t="s">
        <v>292</v>
      </c>
      <c r="F207" s="221" t="s">
        <v>293</v>
      </c>
      <c r="G207" s="222" t="s">
        <v>205</v>
      </c>
      <c r="H207" s="223">
        <v>151.41999999999999</v>
      </c>
      <c r="I207" s="224"/>
      <c r="J207" s="225">
        <f>ROUND(I207*H207,2)</f>
        <v>0</v>
      </c>
      <c r="K207" s="221" t="s">
        <v>167</v>
      </c>
      <c r="L207" s="44"/>
      <c r="M207" s="226" t="s">
        <v>1</v>
      </c>
      <c r="N207" s="227" t="s">
        <v>42</v>
      </c>
      <c r="O207" s="91"/>
      <c r="P207" s="228">
        <f>O207*H207</f>
        <v>0</v>
      </c>
      <c r="Q207" s="228">
        <v>0</v>
      </c>
      <c r="R207" s="228">
        <f>Q207*H207</f>
        <v>0</v>
      </c>
      <c r="S207" s="228">
        <v>0</v>
      </c>
      <c r="T207" s="229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0" t="s">
        <v>168</v>
      </c>
      <c r="AT207" s="230" t="s">
        <v>163</v>
      </c>
      <c r="AU207" s="230" t="s">
        <v>87</v>
      </c>
      <c r="AY207" s="17" t="s">
        <v>161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7" t="s">
        <v>85</v>
      </c>
      <c r="BK207" s="231">
        <f>ROUND(I207*H207,2)</f>
        <v>0</v>
      </c>
      <c r="BL207" s="17" t="s">
        <v>168</v>
      </c>
      <c r="BM207" s="230" t="s">
        <v>294</v>
      </c>
    </row>
    <row r="208" s="2" customFormat="1">
      <c r="A208" s="38"/>
      <c r="B208" s="39"/>
      <c r="C208" s="40"/>
      <c r="D208" s="232" t="s">
        <v>170</v>
      </c>
      <c r="E208" s="40"/>
      <c r="F208" s="233" t="s">
        <v>295</v>
      </c>
      <c r="G208" s="40"/>
      <c r="H208" s="40"/>
      <c r="I208" s="234"/>
      <c r="J208" s="40"/>
      <c r="K208" s="40"/>
      <c r="L208" s="44"/>
      <c r="M208" s="235"/>
      <c r="N208" s="236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170</v>
      </c>
      <c r="AU208" s="17" t="s">
        <v>87</v>
      </c>
    </row>
    <row r="209" s="14" customFormat="1">
      <c r="A209" s="14"/>
      <c r="B209" s="249"/>
      <c r="C209" s="250"/>
      <c r="D209" s="239" t="s">
        <v>172</v>
      </c>
      <c r="E209" s="251" t="s">
        <v>1</v>
      </c>
      <c r="F209" s="252" t="s">
        <v>296</v>
      </c>
      <c r="G209" s="250"/>
      <c r="H209" s="251" t="s">
        <v>1</v>
      </c>
      <c r="I209" s="253"/>
      <c r="J209" s="250"/>
      <c r="K209" s="250"/>
      <c r="L209" s="254"/>
      <c r="M209" s="255"/>
      <c r="N209" s="256"/>
      <c r="O209" s="256"/>
      <c r="P209" s="256"/>
      <c r="Q209" s="256"/>
      <c r="R209" s="256"/>
      <c r="S209" s="256"/>
      <c r="T209" s="257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8" t="s">
        <v>172</v>
      </c>
      <c r="AU209" s="258" t="s">
        <v>87</v>
      </c>
      <c r="AV209" s="14" t="s">
        <v>85</v>
      </c>
      <c r="AW209" s="14" t="s">
        <v>33</v>
      </c>
      <c r="AX209" s="14" t="s">
        <v>77</v>
      </c>
      <c r="AY209" s="258" t="s">
        <v>161</v>
      </c>
    </row>
    <row r="210" s="13" customFormat="1">
      <c r="A210" s="13"/>
      <c r="B210" s="237"/>
      <c r="C210" s="238"/>
      <c r="D210" s="239" t="s">
        <v>172</v>
      </c>
      <c r="E210" s="240" t="s">
        <v>1</v>
      </c>
      <c r="F210" s="241" t="s">
        <v>297</v>
      </c>
      <c r="G210" s="238"/>
      <c r="H210" s="242">
        <v>239.08500000000001</v>
      </c>
      <c r="I210" s="243"/>
      <c r="J210" s="238"/>
      <c r="K210" s="238"/>
      <c r="L210" s="244"/>
      <c r="M210" s="245"/>
      <c r="N210" s="246"/>
      <c r="O210" s="246"/>
      <c r="P210" s="246"/>
      <c r="Q210" s="246"/>
      <c r="R210" s="246"/>
      <c r="S210" s="246"/>
      <c r="T210" s="24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8" t="s">
        <v>172</v>
      </c>
      <c r="AU210" s="248" t="s">
        <v>87</v>
      </c>
      <c r="AV210" s="13" t="s">
        <v>87</v>
      </c>
      <c r="AW210" s="13" t="s">
        <v>33</v>
      </c>
      <c r="AX210" s="13" t="s">
        <v>77</v>
      </c>
      <c r="AY210" s="248" t="s">
        <v>161</v>
      </c>
    </row>
    <row r="211" s="14" customFormat="1">
      <c r="A211" s="14"/>
      <c r="B211" s="249"/>
      <c r="C211" s="250"/>
      <c r="D211" s="239" t="s">
        <v>172</v>
      </c>
      <c r="E211" s="251" t="s">
        <v>1</v>
      </c>
      <c r="F211" s="252" t="s">
        <v>298</v>
      </c>
      <c r="G211" s="250"/>
      <c r="H211" s="251" t="s">
        <v>1</v>
      </c>
      <c r="I211" s="253"/>
      <c r="J211" s="250"/>
      <c r="K211" s="250"/>
      <c r="L211" s="254"/>
      <c r="M211" s="255"/>
      <c r="N211" s="256"/>
      <c r="O211" s="256"/>
      <c r="P211" s="256"/>
      <c r="Q211" s="256"/>
      <c r="R211" s="256"/>
      <c r="S211" s="256"/>
      <c r="T211" s="257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8" t="s">
        <v>172</v>
      </c>
      <c r="AU211" s="258" t="s">
        <v>87</v>
      </c>
      <c r="AV211" s="14" t="s">
        <v>85</v>
      </c>
      <c r="AW211" s="14" t="s">
        <v>33</v>
      </c>
      <c r="AX211" s="14" t="s">
        <v>77</v>
      </c>
      <c r="AY211" s="258" t="s">
        <v>161</v>
      </c>
    </row>
    <row r="212" s="13" customFormat="1">
      <c r="A212" s="13"/>
      <c r="B212" s="237"/>
      <c r="C212" s="238"/>
      <c r="D212" s="239" t="s">
        <v>172</v>
      </c>
      <c r="E212" s="240" t="s">
        <v>1</v>
      </c>
      <c r="F212" s="241" t="s">
        <v>299</v>
      </c>
      <c r="G212" s="238"/>
      <c r="H212" s="242">
        <v>-87.665000000000006</v>
      </c>
      <c r="I212" s="243"/>
      <c r="J212" s="238"/>
      <c r="K212" s="238"/>
      <c r="L212" s="244"/>
      <c r="M212" s="245"/>
      <c r="N212" s="246"/>
      <c r="O212" s="246"/>
      <c r="P212" s="246"/>
      <c r="Q212" s="246"/>
      <c r="R212" s="246"/>
      <c r="S212" s="246"/>
      <c r="T212" s="24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8" t="s">
        <v>172</v>
      </c>
      <c r="AU212" s="248" t="s">
        <v>87</v>
      </c>
      <c r="AV212" s="13" t="s">
        <v>87</v>
      </c>
      <c r="AW212" s="13" t="s">
        <v>33</v>
      </c>
      <c r="AX212" s="13" t="s">
        <v>77</v>
      </c>
      <c r="AY212" s="248" t="s">
        <v>161</v>
      </c>
    </row>
    <row r="213" s="15" customFormat="1">
      <c r="A213" s="15"/>
      <c r="B213" s="259"/>
      <c r="C213" s="260"/>
      <c r="D213" s="239" t="s">
        <v>172</v>
      </c>
      <c r="E213" s="261" t="s">
        <v>124</v>
      </c>
      <c r="F213" s="262" t="s">
        <v>188</v>
      </c>
      <c r="G213" s="260"/>
      <c r="H213" s="263">
        <v>151.41999999999999</v>
      </c>
      <c r="I213" s="264"/>
      <c r="J213" s="260"/>
      <c r="K213" s="260"/>
      <c r="L213" s="265"/>
      <c r="M213" s="266"/>
      <c r="N213" s="267"/>
      <c r="O213" s="267"/>
      <c r="P213" s="267"/>
      <c r="Q213" s="267"/>
      <c r="R213" s="267"/>
      <c r="S213" s="267"/>
      <c r="T213" s="268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9" t="s">
        <v>172</v>
      </c>
      <c r="AU213" s="269" t="s">
        <v>87</v>
      </c>
      <c r="AV213" s="15" t="s">
        <v>168</v>
      </c>
      <c r="AW213" s="15" t="s">
        <v>33</v>
      </c>
      <c r="AX213" s="15" t="s">
        <v>85</v>
      </c>
      <c r="AY213" s="269" t="s">
        <v>161</v>
      </c>
    </row>
    <row r="214" s="2" customFormat="1" ht="16.5" customHeight="1">
      <c r="A214" s="38"/>
      <c r="B214" s="39"/>
      <c r="C214" s="270" t="s">
        <v>7</v>
      </c>
      <c r="D214" s="270" t="s">
        <v>300</v>
      </c>
      <c r="E214" s="271" t="s">
        <v>301</v>
      </c>
      <c r="F214" s="272" t="s">
        <v>302</v>
      </c>
      <c r="G214" s="273" t="s">
        <v>287</v>
      </c>
      <c r="H214" s="274">
        <v>287.69799999999998</v>
      </c>
      <c r="I214" s="275"/>
      <c r="J214" s="276">
        <f>ROUND(I214*H214,2)</f>
        <v>0</v>
      </c>
      <c r="K214" s="272" t="s">
        <v>167</v>
      </c>
      <c r="L214" s="277"/>
      <c r="M214" s="278" t="s">
        <v>1</v>
      </c>
      <c r="N214" s="279" t="s">
        <v>42</v>
      </c>
      <c r="O214" s="91"/>
      <c r="P214" s="228">
        <f>O214*H214</f>
        <v>0</v>
      </c>
      <c r="Q214" s="228">
        <v>0</v>
      </c>
      <c r="R214" s="228">
        <f>Q214*H214</f>
        <v>0</v>
      </c>
      <c r="S214" s="228">
        <v>0</v>
      </c>
      <c r="T214" s="229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0" t="s">
        <v>218</v>
      </c>
      <c r="AT214" s="230" t="s">
        <v>300</v>
      </c>
      <c r="AU214" s="230" t="s">
        <v>87</v>
      </c>
      <c r="AY214" s="17" t="s">
        <v>161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7" t="s">
        <v>85</v>
      </c>
      <c r="BK214" s="231">
        <f>ROUND(I214*H214,2)</f>
        <v>0</v>
      </c>
      <c r="BL214" s="17" t="s">
        <v>168</v>
      </c>
      <c r="BM214" s="230" t="s">
        <v>303</v>
      </c>
    </row>
    <row r="215" s="14" customFormat="1">
      <c r="A215" s="14"/>
      <c r="B215" s="249"/>
      <c r="C215" s="250"/>
      <c r="D215" s="239" t="s">
        <v>172</v>
      </c>
      <c r="E215" s="251" t="s">
        <v>1</v>
      </c>
      <c r="F215" s="252" t="s">
        <v>304</v>
      </c>
      <c r="G215" s="250"/>
      <c r="H215" s="251" t="s">
        <v>1</v>
      </c>
      <c r="I215" s="253"/>
      <c r="J215" s="250"/>
      <c r="K215" s="250"/>
      <c r="L215" s="254"/>
      <c r="M215" s="255"/>
      <c r="N215" s="256"/>
      <c r="O215" s="256"/>
      <c r="P215" s="256"/>
      <c r="Q215" s="256"/>
      <c r="R215" s="256"/>
      <c r="S215" s="256"/>
      <c r="T215" s="257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8" t="s">
        <v>172</v>
      </c>
      <c r="AU215" s="258" t="s">
        <v>87</v>
      </c>
      <c r="AV215" s="14" t="s">
        <v>85</v>
      </c>
      <c r="AW215" s="14" t="s">
        <v>33</v>
      </c>
      <c r="AX215" s="14" t="s">
        <v>77</v>
      </c>
      <c r="AY215" s="258" t="s">
        <v>161</v>
      </c>
    </row>
    <row r="216" s="13" customFormat="1">
      <c r="A216" s="13"/>
      <c r="B216" s="237"/>
      <c r="C216" s="238"/>
      <c r="D216" s="239" t="s">
        <v>172</v>
      </c>
      <c r="E216" s="240" t="s">
        <v>1</v>
      </c>
      <c r="F216" s="241" t="s">
        <v>305</v>
      </c>
      <c r="G216" s="238"/>
      <c r="H216" s="242">
        <v>287.69799999999998</v>
      </c>
      <c r="I216" s="243"/>
      <c r="J216" s="238"/>
      <c r="K216" s="238"/>
      <c r="L216" s="244"/>
      <c r="M216" s="245"/>
      <c r="N216" s="246"/>
      <c r="O216" s="246"/>
      <c r="P216" s="246"/>
      <c r="Q216" s="246"/>
      <c r="R216" s="246"/>
      <c r="S216" s="246"/>
      <c r="T216" s="24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8" t="s">
        <v>172</v>
      </c>
      <c r="AU216" s="248" t="s">
        <v>87</v>
      </c>
      <c r="AV216" s="13" t="s">
        <v>87</v>
      </c>
      <c r="AW216" s="13" t="s">
        <v>33</v>
      </c>
      <c r="AX216" s="13" t="s">
        <v>85</v>
      </c>
      <c r="AY216" s="248" t="s">
        <v>161</v>
      </c>
    </row>
    <row r="217" s="2" customFormat="1" ht="24.15" customHeight="1">
      <c r="A217" s="38"/>
      <c r="B217" s="39"/>
      <c r="C217" s="219" t="s">
        <v>306</v>
      </c>
      <c r="D217" s="219" t="s">
        <v>163</v>
      </c>
      <c r="E217" s="220" t="s">
        <v>307</v>
      </c>
      <c r="F217" s="221" t="s">
        <v>308</v>
      </c>
      <c r="G217" s="222" t="s">
        <v>205</v>
      </c>
      <c r="H217" s="223">
        <v>71.725999999999999</v>
      </c>
      <c r="I217" s="224"/>
      <c r="J217" s="225">
        <f>ROUND(I217*H217,2)</f>
        <v>0</v>
      </c>
      <c r="K217" s="221" t="s">
        <v>167</v>
      </c>
      <c r="L217" s="44"/>
      <c r="M217" s="226" t="s">
        <v>1</v>
      </c>
      <c r="N217" s="227" t="s">
        <v>42</v>
      </c>
      <c r="O217" s="91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0" t="s">
        <v>168</v>
      </c>
      <c r="AT217" s="230" t="s">
        <v>163</v>
      </c>
      <c r="AU217" s="230" t="s">
        <v>87</v>
      </c>
      <c r="AY217" s="17" t="s">
        <v>161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7" t="s">
        <v>85</v>
      </c>
      <c r="BK217" s="231">
        <f>ROUND(I217*H217,2)</f>
        <v>0</v>
      </c>
      <c r="BL217" s="17" t="s">
        <v>168</v>
      </c>
      <c r="BM217" s="230" t="s">
        <v>309</v>
      </c>
    </row>
    <row r="218" s="2" customFormat="1">
      <c r="A218" s="38"/>
      <c r="B218" s="39"/>
      <c r="C218" s="40"/>
      <c r="D218" s="232" t="s">
        <v>170</v>
      </c>
      <c r="E218" s="40"/>
      <c r="F218" s="233" t="s">
        <v>310</v>
      </c>
      <c r="G218" s="40"/>
      <c r="H218" s="40"/>
      <c r="I218" s="234"/>
      <c r="J218" s="40"/>
      <c r="K218" s="40"/>
      <c r="L218" s="44"/>
      <c r="M218" s="235"/>
      <c r="N218" s="236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170</v>
      </c>
      <c r="AU218" s="17" t="s">
        <v>87</v>
      </c>
    </row>
    <row r="219" s="14" customFormat="1">
      <c r="A219" s="14"/>
      <c r="B219" s="249"/>
      <c r="C219" s="250"/>
      <c r="D219" s="239" t="s">
        <v>172</v>
      </c>
      <c r="E219" s="251" t="s">
        <v>1</v>
      </c>
      <c r="F219" s="252" t="s">
        <v>311</v>
      </c>
      <c r="G219" s="250"/>
      <c r="H219" s="251" t="s">
        <v>1</v>
      </c>
      <c r="I219" s="253"/>
      <c r="J219" s="250"/>
      <c r="K219" s="250"/>
      <c r="L219" s="254"/>
      <c r="M219" s="255"/>
      <c r="N219" s="256"/>
      <c r="O219" s="256"/>
      <c r="P219" s="256"/>
      <c r="Q219" s="256"/>
      <c r="R219" s="256"/>
      <c r="S219" s="256"/>
      <c r="T219" s="257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8" t="s">
        <v>172</v>
      </c>
      <c r="AU219" s="258" t="s">
        <v>87</v>
      </c>
      <c r="AV219" s="14" t="s">
        <v>85</v>
      </c>
      <c r="AW219" s="14" t="s">
        <v>33</v>
      </c>
      <c r="AX219" s="14" t="s">
        <v>77</v>
      </c>
      <c r="AY219" s="258" t="s">
        <v>161</v>
      </c>
    </row>
    <row r="220" s="13" customFormat="1">
      <c r="A220" s="13"/>
      <c r="B220" s="237"/>
      <c r="C220" s="238"/>
      <c r="D220" s="239" t="s">
        <v>172</v>
      </c>
      <c r="E220" s="240" t="s">
        <v>1</v>
      </c>
      <c r="F220" s="241" t="s">
        <v>312</v>
      </c>
      <c r="G220" s="238"/>
      <c r="H220" s="242">
        <v>71.725999999999999</v>
      </c>
      <c r="I220" s="243"/>
      <c r="J220" s="238"/>
      <c r="K220" s="238"/>
      <c r="L220" s="244"/>
      <c r="M220" s="245"/>
      <c r="N220" s="246"/>
      <c r="O220" s="246"/>
      <c r="P220" s="246"/>
      <c r="Q220" s="246"/>
      <c r="R220" s="246"/>
      <c r="S220" s="246"/>
      <c r="T220" s="24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8" t="s">
        <v>172</v>
      </c>
      <c r="AU220" s="248" t="s">
        <v>87</v>
      </c>
      <c r="AV220" s="13" t="s">
        <v>87</v>
      </c>
      <c r="AW220" s="13" t="s">
        <v>33</v>
      </c>
      <c r="AX220" s="13" t="s">
        <v>77</v>
      </c>
      <c r="AY220" s="248" t="s">
        <v>161</v>
      </c>
    </row>
    <row r="221" s="15" customFormat="1">
      <c r="A221" s="15"/>
      <c r="B221" s="259"/>
      <c r="C221" s="260"/>
      <c r="D221" s="239" t="s">
        <v>172</v>
      </c>
      <c r="E221" s="261" t="s">
        <v>102</v>
      </c>
      <c r="F221" s="262" t="s">
        <v>188</v>
      </c>
      <c r="G221" s="260"/>
      <c r="H221" s="263">
        <v>71.725999999999999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9" t="s">
        <v>172</v>
      </c>
      <c r="AU221" s="269" t="s">
        <v>87</v>
      </c>
      <c r="AV221" s="15" t="s">
        <v>168</v>
      </c>
      <c r="AW221" s="15" t="s">
        <v>33</v>
      </c>
      <c r="AX221" s="15" t="s">
        <v>85</v>
      </c>
      <c r="AY221" s="269" t="s">
        <v>161</v>
      </c>
    </row>
    <row r="222" s="2" customFormat="1" ht="16.5" customHeight="1">
      <c r="A222" s="38"/>
      <c r="B222" s="39"/>
      <c r="C222" s="270" t="s">
        <v>313</v>
      </c>
      <c r="D222" s="270" t="s">
        <v>300</v>
      </c>
      <c r="E222" s="271" t="s">
        <v>314</v>
      </c>
      <c r="F222" s="272" t="s">
        <v>315</v>
      </c>
      <c r="G222" s="273" t="s">
        <v>287</v>
      </c>
      <c r="H222" s="274">
        <v>136.279</v>
      </c>
      <c r="I222" s="275"/>
      <c r="J222" s="276">
        <f>ROUND(I222*H222,2)</f>
        <v>0</v>
      </c>
      <c r="K222" s="272" t="s">
        <v>167</v>
      </c>
      <c r="L222" s="277"/>
      <c r="M222" s="278" t="s">
        <v>1</v>
      </c>
      <c r="N222" s="279" t="s">
        <v>42</v>
      </c>
      <c r="O222" s="91"/>
      <c r="P222" s="228">
        <f>O222*H222</f>
        <v>0</v>
      </c>
      <c r="Q222" s="228">
        <v>0</v>
      </c>
      <c r="R222" s="228">
        <f>Q222*H222</f>
        <v>0</v>
      </c>
      <c r="S222" s="228">
        <v>0</v>
      </c>
      <c r="T222" s="229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0" t="s">
        <v>218</v>
      </c>
      <c r="AT222" s="230" t="s">
        <v>300</v>
      </c>
      <c r="AU222" s="230" t="s">
        <v>87</v>
      </c>
      <c r="AY222" s="17" t="s">
        <v>161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7" t="s">
        <v>85</v>
      </c>
      <c r="BK222" s="231">
        <f>ROUND(I222*H222,2)</f>
        <v>0</v>
      </c>
      <c r="BL222" s="17" t="s">
        <v>168</v>
      </c>
      <c r="BM222" s="230" t="s">
        <v>316</v>
      </c>
    </row>
    <row r="223" s="14" customFormat="1">
      <c r="A223" s="14"/>
      <c r="B223" s="249"/>
      <c r="C223" s="250"/>
      <c r="D223" s="239" t="s">
        <v>172</v>
      </c>
      <c r="E223" s="251" t="s">
        <v>1</v>
      </c>
      <c r="F223" s="252" t="s">
        <v>317</v>
      </c>
      <c r="G223" s="250"/>
      <c r="H223" s="251" t="s">
        <v>1</v>
      </c>
      <c r="I223" s="253"/>
      <c r="J223" s="250"/>
      <c r="K223" s="250"/>
      <c r="L223" s="254"/>
      <c r="M223" s="255"/>
      <c r="N223" s="256"/>
      <c r="O223" s="256"/>
      <c r="P223" s="256"/>
      <c r="Q223" s="256"/>
      <c r="R223" s="256"/>
      <c r="S223" s="256"/>
      <c r="T223" s="257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8" t="s">
        <v>172</v>
      </c>
      <c r="AU223" s="258" t="s">
        <v>87</v>
      </c>
      <c r="AV223" s="14" t="s">
        <v>85</v>
      </c>
      <c r="AW223" s="14" t="s">
        <v>33</v>
      </c>
      <c r="AX223" s="14" t="s">
        <v>77</v>
      </c>
      <c r="AY223" s="258" t="s">
        <v>161</v>
      </c>
    </row>
    <row r="224" s="13" customFormat="1">
      <c r="A224" s="13"/>
      <c r="B224" s="237"/>
      <c r="C224" s="238"/>
      <c r="D224" s="239" t="s">
        <v>172</v>
      </c>
      <c r="E224" s="240" t="s">
        <v>1</v>
      </c>
      <c r="F224" s="241" t="s">
        <v>318</v>
      </c>
      <c r="G224" s="238"/>
      <c r="H224" s="242">
        <v>136.279</v>
      </c>
      <c r="I224" s="243"/>
      <c r="J224" s="238"/>
      <c r="K224" s="238"/>
      <c r="L224" s="244"/>
      <c r="M224" s="245"/>
      <c r="N224" s="246"/>
      <c r="O224" s="246"/>
      <c r="P224" s="246"/>
      <c r="Q224" s="246"/>
      <c r="R224" s="246"/>
      <c r="S224" s="246"/>
      <c r="T224" s="24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8" t="s">
        <v>172</v>
      </c>
      <c r="AU224" s="248" t="s">
        <v>87</v>
      </c>
      <c r="AV224" s="13" t="s">
        <v>87</v>
      </c>
      <c r="AW224" s="13" t="s">
        <v>33</v>
      </c>
      <c r="AX224" s="13" t="s">
        <v>85</v>
      </c>
      <c r="AY224" s="248" t="s">
        <v>161</v>
      </c>
    </row>
    <row r="225" s="12" customFormat="1" ht="22.8" customHeight="1">
      <c r="A225" s="12"/>
      <c r="B225" s="203"/>
      <c r="C225" s="204"/>
      <c r="D225" s="205" t="s">
        <v>76</v>
      </c>
      <c r="E225" s="217" t="s">
        <v>319</v>
      </c>
      <c r="F225" s="217" t="s">
        <v>320</v>
      </c>
      <c r="G225" s="204"/>
      <c r="H225" s="204"/>
      <c r="I225" s="207"/>
      <c r="J225" s="218">
        <f>BK225</f>
        <v>0</v>
      </c>
      <c r="K225" s="204"/>
      <c r="L225" s="209"/>
      <c r="M225" s="210"/>
      <c r="N225" s="211"/>
      <c r="O225" s="211"/>
      <c r="P225" s="212">
        <f>SUM(P226:P283)</f>
        <v>0</v>
      </c>
      <c r="Q225" s="211"/>
      <c r="R225" s="212">
        <f>SUM(R226:R283)</f>
        <v>20.9066799</v>
      </c>
      <c r="S225" s="211"/>
      <c r="T225" s="213">
        <f>SUM(T226:T283)</f>
        <v>389.75452999999993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14" t="s">
        <v>85</v>
      </c>
      <c r="AT225" s="215" t="s">
        <v>76</v>
      </c>
      <c r="AU225" s="215" t="s">
        <v>85</v>
      </c>
      <c r="AY225" s="214" t="s">
        <v>161</v>
      </c>
      <c r="BK225" s="216">
        <f>SUM(BK226:BK283)</f>
        <v>0</v>
      </c>
    </row>
    <row r="226" s="2" customFormat="1" ht="24.15" customHeight="1">
      <c r="A226" s="38"/>
      <c r="B226" s="39"/>
      <c r="C226" s="219" t="s">
        <v>321</v>
      </c>
      <c r="D226" s="219" t="s">
        <v>163</v>
      </c>
      <c r="E226" s="220" t="s">
        <v>322</v>
      </c>
      <c r="F226" s="221" t="s">
        <v>323</v>
      </c>
      <c r="G226" s="222" t="s">
        <v>232</v>
      </c>
      <c r="H226" s="223">
        <v>16.170000000000002</v>
      </c>
      <c r="I226" s="224"/>
      <c r="J226" s="225">
        <f>ROUND(I226*H226,2)</f>
        <v>0</v>
      </c>
      <c r="K226" s="221" t="s">
        <v>167</v>
      </c>
      <c r="L226" s="44"/>
      <c r="M226" s="226" t="s">
        <v>1</v>
      </c>
      <c r="N226" s="227" t="s">
        <v>42</v>
      </c>
      <c r="O226" s="91"/>
      <c r="P226" s="228">
        <f>O226*H226</f>
        <v>0</v>
      </c>
      <c r="Q226" s="228">
        <v>0</v>
      </c>
      <c r="R226" s="228">
        <f>Q226*H226</f>
        <v>0</v>
      </c>
      <c r="S226" s="228">
        <v>0.57999999999999996</v>
      </c>
      <c r="T226" s="229">
        <f>S226*H226</f>
        <v>9.3786000000000005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30" t="s">
        <v>168</v>
      </c>
      <c r="AT226" s="230" t="s">
        <v>163</v>
      </c>
      <c r="AU226" s="230" t="s">
        <v>87</v>
      </c>
      <c r="AY226" s="17" t="s">
        <v>161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7" t="s">
        <v>85</v>
      </c>
      <c r="BK226" s="231">
        <f>ROUND(I226*H226,2)</f>
        <v>0</v>
      </c>
      <c r="BL226" s="17" t="s">
        <v>168</v>
      </c>
      <c r="BM226" s="230" t="s">
        <v>324</v>
      </c>
    </row>
    <row r="227" s="2" customFormat="1">
      <c r="A227" s="38"/>
      <c r="B227" s="39"/>
      <c r="C227" s="40"/>
      <c r="D227" s="232" t="s">
        <v>170</v>
      </c>
      <c r="E227" s="40"/>
      <c r="F227" s="233" t="s">
        <v>325</v>
      </c>
      <c r="G227" s="40"/>
      <c r="H227" s="40"/>
      <c r="I227" s="234"/>
      <c r="J227" s="40"/>
      <c r="K227" s="40"/>
      <c r="L227" s="44"/>
      <c r="M227" s="235"/>
      <c r="N227" s="236"/>
      <c r="O227" s="91"/>
      <c r="P227" s="91"/>
      <c r="Q227" s="91"/>
      <c r="R227" s="91"/>
      <c r="S227" s="91"/>
      <c r="T227" s="92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170</v>
      </c>
      <c r="AU227" s="17" t="s">
        <v>87</v>
      </c>
    </row>
    <row r="228" s="14" customFormat="1">
      <c r="A228" s="14"/>
      <c r="B228" s="249"/>
      <c r="C228" s="250"/>
      <c r="D228" s="239" t="s">
        <v>172</v>
      </c>
      <c r="E228" s="251" t="s">
        <v>1</v>
      </c>
      <c r="F228" s="252" t="s">
        <v>326</v>
      </c>
      <c r="G228" s="250"/>
      <c r="H228" s="251" t="s">
        <v>1</v>
      </c>
      <c r="I228" s="253"/>
      <c r="J228" s="250"/>
      <c r="K228" s="250"/>
      <c r="L228" s="254"/>
      <c r="M228" s="255"/>
      <c r="N228" s="256"/>
      <c r="O228" s="256"/>
      <c r="P228" s="256"/>
      <c r="Q228" s="256"/>
      <c r="R228" s="256"/>
      <c r="S228" s="256"/>
      <c r="T228" s="257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8" t="s">
        <v>172</v>
      </c>
      <c r="AU228" s="258" t="s">
        <v>87</v>
      </c>
      <c r="AV228" s="14" t="s">
        <v>85</v>
      </c>
      <c r="AW228" s="14" t="s">
        <v>33</v>
      </c>
      <c r="AX228" s="14" t="s">
        <v>77</v>
      </c>
      <c r="AY228" s="258" t="s">
        <v>161</v>
      </c>
    </row>
    <row r="229" s="13" customFormat="1">
      <c r="A229" s="13"/>
      <c r="B229" s="237"/>
      <c r="C229" s="238"/>
      <c r="D229" s="239" t="s">
        <v>172</v>
      </c>
      <c r="E229" s="240" t="s">
        <v>1</v>
      </c>
      <c r="F229" s="241" t="s">
        <v>327</v>
      </c>
      <c r="G229" s="238"/>
      <c r="H229" s="242">
        <v>16.170000000000002</v>
      </c>
      <c r="I229" s="243"/>
      <c r="J229" s="238"/>
      <c r="K229" s="238"/>
      <c r="L229" s="244"/>
      <c r="M229" s="245"/>
      <c r="N229" s="246"/>
      <c r="O229" s="246"/>
      <c r="P229" s="246"/>
      <c r="Q229" s="246"/>
      <c r="R229" s="246"/>
      <c r="S229" s="246"/>
      <c r="T229" s="24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8" t="s">
        <v>172</v>
      </c>
      <c r="AU229" s="248" t="s">
        <v>87</v>
      </c>
      <c r="AV229" s="13" t="s">
        <v>87</v>
      </c>
      <c r="AW229" s="13" t="s">
        <v>33</v>
      </c>
      <c r="AX229" s="13" t="s">
        <v>77</v>
      </c>
      <c r="AY229" s="248" t="s">
        <v>161</v>
      </c>
    </row>
    <row r="230" s="15" customFormat="1">
      <c r="A230" s="15"/>
      <c r="B230" s="259"/>
      <c r="C230" s="260"/>
      <c r="D230" s="239" t="s">
        <v>172</v>
      </c>
      <c r="E230" s="261" t="s">
        <v>126</v>
      </c>
      <c r="F230" s="262" t="s">
        <v>188</v>
      </c>
      <c r="G230" s="260"/>
      <c r="H230" s="263">
        <v>16.170000000000002</v>
      </c>
      <c r="I230" s="264"/>
      <c r="J230" s="260"/>
      <c r="K230" s="260"/>
      <c r="L230" s="265"/>
      <c r="M230" s="266"/>
      <c r="N230" s="267"/>
      <c r="O230" s="267"/>
      <c r="P230" s="267"/>
      <c r="Q230" s="267"/>
      <c r="R230" s="267"/>
      <c r="S230" s="267"/>
      <c r="T230" s="268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9" t="s">
        <v>172</v>
      </c>
      <c r="AU230" s="269" t="s">
        <v>87</v>
      </c>
      <c r="AV230" s="15" t="s">
        <v>168</v>
      </c>
      <c r="AW230" s="15" t="s">
        <v>33</v>
      </c>
      <c r="AX230" s="15" t="s">
        <v>85</v>
      </c>
      <c r="AY230" s="269" t="s">
        <v>161</v>
      </c>
    </row>
    <row r="231" s="2" customFormat="1" ht="24.15" customHeight="1">
      <c r="A231" s="38"/>
      <c r="B231" s="39"/>
      <c r="C231" s="219" t="s">
        <v>328</v>
      </c>
      <c r="D231" s="219" t="s">
        <v>163</v>
      </c>
      <c r="E231" s="220" t="s">
        <v>329</v>
      </c>
      <c r="F231" s="221" t="s">
        <v>330</v>
      </c>
      <c r="G231" s="222" t="s">
        <v>232</v>
      </c>
      <c r="H231" s="223">
        <v>36.189999999999998</v>
      </c>
      <c r="I231" s="224"/>
      <c r="J231" s="225">
        <f>ROUND(I231*H231,2)</f>
        <v>0</v>
      </c>
      <c r="K231" s="221" t="s">
        <v>167</v>
      </c>
      <c r="L231" s="44"/>
      <c r="M231" s="226" t="s">
        <v>1</v>
      </c>
      <c r="N231" s="227" t="s">
        <v>42</v>
      </c>
      <c r="O231" s="91"/>
      <c r="P231" s="228">
        <f>O231*H231</f>
        <v>0</v>
      </c>
      <c r="Q231" s="228">
        <v>0</v>
      </c>
      <c r="R231" s="228">
        <f>Q231*H231</f>
        <v>0</v>
      </c>
      <c r="S231" s="228">
        <v>0.22</v>
      </c>
      <c r="T231" s="229">
        <f>S231*H231</f>
        <v>7.9617999999999993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30" t="s">
        <v>168</v>
      </c>
      <c r="AT231" s="230" t="s">
        <v>163</v>
      </c>
      <c r="AU231" s="230" t="s">
        <v>87</v>
      </c>
      <c r="AY231" s="17" t="s">
        <v>161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17" t="s">
        <v>85</v>
      </c>
      <c r="BK231" s="231">
        <f>ROUND(I231*H231,2)</f>
        <v>0</v>
      </c>
      <c r="BL231" s="17" t="s">
        <v>168</v>
      </c>
      <c r="BM231" s="230" t="s">
        <v>331</v>
      </c>
    </row>
    <row r="232" s="2" customFormat="1">
      <c r="A232" s="38"/>
      <c r="B232" s="39"/>
      <c r="C232" s="40"/>
      <c r="D232" s="232" t="s">
        <v>170</v>
      </c>
      <c r="E232" s="40"/>
      <c r="F232" s="233" t="s">
        <v>332</v>
      </c>
      <c r="G232" s="40"/>
      <c r="H232" s="40"/>
      <c r="I232" s="234"/>
      <c r="J232" s="40"/>
      <c r="K232" s="40"/>
      <c r="L232" s="44"/>
      <c r="M232" s="235"/>
      <c r="N232" s="236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170</v>
      </c>
      <c r="AU232" s="17" t="s">
        <v>87</v>
      </c>
    </row>
    <row r="233" s="14" customFormat="1">
      <c r="A233" s="14"/>
      <c r="B233" s="249"/>
      <c r="C233" s="250"/>
      <c r="D233" s="239" t="s">
        <v>172</v>
      </c>
      <c r="E233" s="251" t="s">
        <v>1</v>
      </c>
      <c r="F233" s="252" t="s">
        <v>333</v>
      </c>
      <c r="G233" s="250"/>
      <c r="H233" s="251" t="s">
        <v>1</v>
      </c>
      <c r="I233" s="253"/>
      <c r="J233" s="250"/>
      <c r="K233" s="250"/>
      <c r="L233" s="254"/>
      <c r="M233" s="255"/>
      <c r="N233" s="256"/>
      <c r="O233" s="256"/>
      <c r="P233" s="256"/>
      <c r="Q233" s="256"/>
      <c r="R233" s="256"/>
      <c r="S233" s="256"/>
      <c r="T233" s="257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8" t="s">
        <v>172</v>
      </c>
      <c r="AU233" s="258" t="s">
        <v>87</v>
      </c>
      <c r="AV233" s="14" t="s">
        <v>85</v>
      </c>
      <c r="AW233" s="14" t="s">
        <v>33</v>
      </c>
      <c r="AX233" s="14" t="s">
        <v>77</v>
      </c>
      <c r="AY233" s="258" t="s">
        <v>161</v>
      </c>
    </row>
    <row r="234" s="13" customFormat="1">
      <c r="A234" s="13"/>
      <c r="B234" s="237"/>
      <c r="C234" s="238"/>
      <c r="D234" s="239" t="s">
        <v>172</v>
      </c>
      <c r="E234" s="240" t="s">
        <v>1</v>
      </c>
      <c r="F234" s="241" t="s">
        <v>334</v>
      </c>
      <c r="G234" s="238"/>
      <c r="H234" s="242">
        <v>36.189999999999998</v>
      </c>
      <c r="I234" s="243"/>
      <c r="J234" s="238"/>
      <c r="K234" s="238"/>
      <c r="L234" s="244"/>
      <c r="M234" s="245"/>
      <c r="N234" s="246"/>
      <c r="O234" s="246"/>
      <c r="P234" s="246"/>
      <c r="Q234" s="246"/>
      <c r="R234" s="246"/>
      <c r="S234" s="246"/>
      <c r="T234" s="24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8" t="s">
        <v>172</v>
      </c>
      <c r="AU234" s="248" t="s">
        <v>87</v>
      </c>
      <c r="AV234" s="13" t="s">
        <v>87</v>
      </c>
      <c r="AW234" s="13" t="s">
        <v>33</v>
      </c>
      <c r="AX234" s="13" t="s">
        <v>77</v>
      </c>
      <c r="AY234" s="248" t="s">
        <v>161</v>
      </c>
    </row>
    <row r="235" s="15" customFormat="1">
      <c r="A235" s="15"/>
      <c r="B235" s="259"/>
      <c r="C235" s="260"/>
      <c r="D235" s="239" t="s">
        <v>172</v>
      </c>
      <c r="E235" s="261" t="s">
        <v>128</v>
      </c>
      <c r="F235" s="262" t="s">
        <v>188</v>
      </c>
      <c r="G235" s="260"/>
      <c r="H235" s="263">
        <v>36.189999999999998</v>
      </c>
      <c r="I235" s="264"/>
      <c r="J235" s="260"/>
      <c r="K235" s="260"/>
      <c r="L235" s="265"/>
      <c r="M235" s="266"/>
      <c r="N235" s="267"/>
      <c r="O235" s="267"/>
      <c r="P235" s="267"/>
      <c r="Q235" s="267"/>
      <c r="R235" s="267"/>
      <c r="S235" s="267"/>
      <c r="T235" s="268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9" t="s">
        <v>172</v>
      </c>
      <c r="AU235" s="269" t="s">
        <v>87</v>
      </c>
      <c r="AV235" s="15" t="s">
        <v>168</v>
      </c>
      <c r="AW235" s="15" t="s">
        <v>33</v>
      </c>
      <c r="AX235" s="15" t="s">
        <v>85</v>
      </c>
      <c r="AY235" s="269" t="s">
        <v>161</v>
      </c>
    </row>
    <row r="236" s="2" customFormat="1" ht="33" customHeight="1">
      <c r="A236" s="38"/>
      <c r="B236" s="39"/>
      <c r="C236" s="219" t="s">
        <v>335</v>
      </c>
      <c r="D236" s="219" t="s">
        <v>163</v>
      </c>
      <c r="E236" s="220" t="s">
        <v>336</v>
      </c>
      <c r="F236" s="221" t="s">
        <v>337</v>
      </c>
      <c r="G236" s="222" t="s">
        <v>232</v>
      </c>
      <c r="H236" s="223">
        <v>140.36000000000001</v>
      </c>
      <c r="I236" s="224"/>
      <c r="J236" s="225">
        <f>ROUND(I236*H236,2)</f>
        <v>0</v>
      </c>
      <c r="K236" s="221" t="s">
        <v>167</v>
      </c>
      <c r="L236" s="44"/>
      <c r="M236" s="226" t="s">
        <v>1</v>
      </c>
      <c r="N236" s="227" t="s">
        <v>42</v>
      </c>
      <c r="O236" s="91"/>
      <c r="P236" s="228">
        <f>O236*H236</f>
        <v>0</v>
      </c>
      <c r="Q236" s="228">
        <v>0</v>
      </c>
      <c r="R236" s="228">
        <f>Q236*H236</f>
        <v>0</v>
      </c>
      <c r="S236" s="228">
        <v>0.57999999999999996</v>
      </c>
      <c r="T236" s="229">
        <f>S236*H236</f>
        <v>81.408799999999999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0" t="s">
        <v>168</v>
      </c>
      <c r="AT236" s="230" t="s">
        <v>163</v>
      </c>
      <c r="AU236" s="230" t="s">
        <v>87</v>
      </c>
      <c r="AY236" s="17" t="s">
        <v>161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7" t="s">
        <v>85</v>
      </c>
      <c r="BK236" s="231">
        <f>ROUND(I236*H236,2)</f>
        <v>0</v>
      </c>
      <c r="BL236" s="17" t="s">
        <v>168</v>
      </c>
      <c r="BM236" s="230" t="s">
        <v>338</v>
      </c>
    </row>
    <row r="237" s="2" customFormat="1">
      <c r="A237" s="38"/>
      <c r="B237" s="39"/>
      <c r="C237" s="40"/>
      <c r="D237" s="232" t="s">
        <v>170</v>
      </c>
      <c r="E237" s="40"/>
      <c r="F237" s="233" t="s">
        <v>339</v>
      </c>
      <c r="G237" s="40"/>
      <c r="H237" s="40"/>
      <c r="I237" s="234"/>
      <c r="J237" s="40"/>
      <c r="K237" s="40"/>
      <c r="L237" s="44"/>
      <c r="M237" s="235"/>
      <c r="N237" s="236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170</v>
      </c>
      <c r="AU237" s="17" t="s">
        <v>87</v>
      </c>
    </row>
    <row r="238" s="14" customFormat="1">
      <c r="A238" s="14"/>
      <c r="B238" s="249"/>
      <c r="C238" s="250"/>
      <c r="D238" s="239" t="s">
        <v>172</v>
      </c>
      <c r="E238" s="251" t="s">
        <v>1</v>
      </c>
      <c r="F238" s="252" t="s">
        <v>340</v>
      </c>
      <c r="G238" s="250"/>
      <c r="H238" s="251" t="s">
        <v>1</v>
      </c>
      <c r="I238" s="253"/>
      <c r="J238" s="250"/>
      <c r="K238" s="250"/>
      <c r="L238" s="254"/>
      <c r="M238" s="255"/>
      <c r="N238" s="256"/>
      <c r="O238" s="256"/>
      <c r="P238" s="256"/>
      <c r="Q238" s="256"/>
      <c r="R238" s="256"/>
      <c r="S238" s="256"/>
      <c r="T238" s="257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8" t="s">
        <v>172</v>
      </c>
      <c r="AU238" s="258" t="s">
        <v>87</v>
      </c>
      <c r="AV238" s="14" t="s">
        <v>85</v>
      </c>
      <c r="AW238" s="14" t="s">
        <v>33</v>
      </c>
      <c r="AX238" s="14" t="s">
        <v>77</v>
      </c>
      <c r="AY238" s="258" t="s">
        <v>161</v>
      </c>
    </row>
    <row r="239" s="13" customFormat="1">
      <c r="A239" s="13"/>
      <c r="B239" s="237"/>
      <c r="C239" s="238"/>
      <c r="D239" s="239" t="s">
        <v>172</v>
      </c>
      <c r="E239" s="240" t="s">
        <v>1</v>
      </c>
      <c r="F239" s="241" t="s">
        <v>341</v>
      </c>
      <c r="G239" s="238"/>
      <c r="H239" s="242">
        <v>111.65000000000001</v>
      </c>
      <c r="I239" s="243"/>
      <c r="J239" s="238"/>
      <c r="K239" s="238"/>
      <c r="L239" s="244"/>
      <c r="M239" s="245"/>
      <c r="N239" s="246"/>
      <c r="O239" s="246"/>
      <c r="P239" s="246"/>
      <c r="Q239" s="246"/>
      <c r="R239" s="246"/>
      <c r="S239" s="246"/>
      <c r="T239" s="24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8" t="s">
        <v>172</v>
      </c>
      <c r="AU239" s="248" t="s">
        <v>87</v>
      </c>
      <c r="AV239" s="13" t="s">
        <v>87</v>
      </c>
      <c r="AW239" s="13" t="s">
        <v>33</v>
      </c>
      <c r="AX239" s="13" t="s">
        <v>77</v>
      </c>
      <c r="AY239" s="248" t="s">
        <v>161</v>
      </c>
    </row>
    <row r="240" s="13" customFormat="1">
      <c r="A240" s="13"/>
      <c r="B240" s="237"/>
      <c r="C240" s="238"/>
      <c r="D240" s="239" t="s">
        <v>172</v>
      </c>
      <c r="E240" s="240" t="s">
        <v>1</v>
      </c>
      <c r="F240" s="241" t="s">
        <v>342</v>
      </c>
      <c r="G240" s="238"/>
      <c r="H240" s="242">
        <v>5.0599999999999996</v>
      </c>
      <c r="I240" s="243"/>
      <c r="J240" s="238"/>
      <c r="K240" s="238"/>
      <c r="L240" s="244"/>
      <c r="M240" s="245"/>
      <c r="N240" s="246"/>
      <c r="O240" s="246"/>
      <c r="P240" s="246"/>
      <c r="Q240" s="246"/>
      <c r="R240" s="246"/>
      <c r="S240" s="246"/>
      <c r="T240" s="24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8" t="s">
        <v>172</v>
      </c>
      <c r="AU240" s="248" t="s">
        <v>87</v>
      </c>
      <c r="AV240" s="13" t="s">
        <v>87</v>
      </c>
      <c r="AW240" s="13" t="s">
        <v>33</v>
      </c>
      <c r="AX240" s="13" t="s">
        <v>77</v>
      </c>
      <c r="AY240" s="248" t="s">
        <v>161</v>
      </c>
    </row>
    <row r="241" s="13" customFormat="1">
      <c r="A241" s="13"/>
      <c r="B241" s="237"/>
      <c r="C241" s="238"/>
      <c r="D241" s="239" t="s">
        <v>172</v>
      </c>
      <c r="E241" s="240" t="s">
        <v>1</v>
      </c>
      <c r="F241" s="241" t="s">
        <v>343</v>
      </c>
      <c r="G241" s="238"/>
      <c r="H241" s="242">
        <v>23.649999999999999</v>
      </c>
      <c r="I241" s="243"/>
      <c r="J241" s="238"/>
      <c r="K241" s="238"/>
      <c r="L241" s="244"/>
      <c r="M241" s="245"/>
      <c r="N241" s="246"/>
      <c r="O241" s="246"/>
      <c r="P241" s="246"/>
      <c r="Q241" s="246"/>
      <c r="R241" s="246"/>
      <c r="S241" s="246"/>
      <c r="T241" s="24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8" t="s">
        <v>172</v>
      </c>
      <c r="AU241" s="248" t="s">
        <v>87</v>
      </c>
      <c r="AV241" s="13" t="s">
        <v>87</v>
      </c>
      <c r="AW241" s="13" t="s">
        <v>33</v>
      </c>
      <c r="AX241" s="13" t="s">
        <v>77</v>
      </c>
      <c r="AY241" s="248" t="s">
        <v>161</v>
      </c>
    </row>
    <row r="242" s="15" customFormat="1">
      <c r="A242" s="15"/>
      <c r="B242" s="259"/>
      <c r="C242" s="260"/>
      <c r="D242" s="239" t="s">
        <v>172</v>
      </c>
      <c r="E242" s="261" t="s">
        <v>121</v>
      </c>
      <c r="F242" s="262" t="s">
        <v>188</v>
      </c>
      <c r="G242" s="260"/>
      <c r="H242" s="263">
        <v>140.36000000000001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9" t="s">
        <v>172</v>
      </c>
      <c r="AU242" s="269" t="s">
        <v>87</v>
      </c>
      <c r="AV242" s="15" t="s">
        <v>168</v>
      </c>
      <c r="AW242" s="15" t="s">
        <v>33</v>
      </c>
      <c r="AX242" s="15" t="s">
        <v>85</v>
      </c>
      <c r="AY242" s="269" t="s">
        <v>161</v>
      </c>
    </row>
    <row r="243" s="2" customFormat="1" ht="24.15" customHeight="1">
      <c r="A243" s="38"/>
      <c r="B243" s="39"/>
      <c r="C243" s="219" t="s">
        <v>344</v>
      </c>
      <c r="D243" s="219" t="s">
        <v>163</v>
      </c>
      <c r="E243" s="220" t="s">
        <v>345</v>
      </c>
      <c r="F243" s="221" t="s">
        <v>346</v>
      </c>
      <c r="G243" s="222" t="s">
        <v>232</v>
      </c>
      <c r="H243" s="223">
        <v>273.13</v>
      </c>
      <c r="I243" s="224"/>
      <c r="J243" s="225">
        <f>ROUND(I243*H243,2)</f>
        <v>0</v>
      </c>
      <c r="K243" s="221" t="s">
        <v>167</v>
      </c>
      <c r="L243" s="44"/>
      <c r="M243" s="226" t="s">
        <v>1</v>
      </c>
      <c r="N243" s="227" t="s">
        <v>42</v>
      </c>
      <c r="O243" s="91"/>
      <c r="P243" s="228">
        <f>O243*H243</f>
        <v>0</v>
      </c>
      <c r="Q243" s="228">
        <v>0</v>
      </c>
      <c r="R243" s="228">
        <f>Q243*H243</f>
        <v>0</v>
      </c>
      <c r="S243" s="228">
        <v>0.316</v>
      </c>
      <c r="T243" s="229">
        <f>S243*H243</f>
        <v>86.309079999999994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0" t="s">
        <v>168</v>
      </c>
      <c r="AT243" s="230" t="s">
        <v>163</v>
      </c>
      <c r="AU243" s="230" t="s">
        <v>87</v>
      </c>
      <c r="AY243" s="17" t="s">
        <v>161</v>
      </c>
      <c r="BE243" s="231">
        <f>IF(N243="základní",J243,0)</f>
        <v>0</v>
      </c>
      <c r="BF243" s="231">
        <f>IF(N243="snížená",J243,0)</f>
        <v>0</v>
      </c>
      <c r="BG243" s="231">
        <f>IF(N243="zákl. přenesená",J243,0)</f>
        <v>0</v>
      </c>
      <c r="BH243" s="231">
        <f>IF(N243="sníž. přenesená",J243,0)</f>
        <v>0</v>
      </c>
      <c r="BI243" s="231">
        <f>IF(N243="nulová",J243,0)</f>
        <v>0</v>
      </c>
      <c r="BJ243" s="17" t="s">
        <v>85</v>
      </c>
      <c r="BK243" s="231">
        <f>ROUND(I243*H243,2)</f>
        <v>0</v>
      </c>
      <c r="BL243" s="17" t="s">
        <v>168</v>
      </c>
      <c r="BM243" s="230" t="s">
        <v>347</v>
      </c>
    </row>
    <row r="244" s="2" customFormat="1">
      <c r="A244" s="38"/>
      <c r="B244" s="39"/>
      <c r="C244" s="40"/>
      <c r="D244" s="232" t="s">
        <v>170</v>
      </c>
      <c r="E244" s="40"/>
      <c r="F244" s="233" t="s">
        <v>348</v>
      </c>
      <c r="G244" s="40"/>
      <c r="H244" s="40"/>
      <c r="I244" s="234"/>
      <c r="J244" s="40"/>
      <c r="K244" s="40"/>
      <c r="L244" s="44"/>
      <c r="M244" s="235"/>
      <c r="N244" s="236"/>
      <c r="O244" s="91"/>
      <c r="P244" s="91"/>
      <c r="Q244" s="91"/>
      <c r="R244" s="91"/>
      <c r="S244" s="91"/>
      <c r="T244" s="92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170</v>
      </c>
      <c r="AU244" s="17" t="s">
        <v>87</v>
      </c>
    </row>
    <row r="245" s="14" customFormat="1">
      <c r="A245" s="14"/>
      <c r="B245" s="249"/>
      <c r="C245" s="250"/>
      <c r="D245" s="239" t="s">
        <v>172</v>
      </c>
      <c r="E245" s="251" t="s">
        <v>1</v>
      </c>
      <c r="F245" s="252" t="s">
        <v>349</v>
      </c>
      <c r="G245" s="250"/>
      <c r="H245" s="251" t="s">
        <v>1</v>
      </c>
      <c r="I245" s="253"/>
      <c r="J245" s="250"/>
      <c r="K245" s="250"/>
      <c r="L245" s="254"/>
      <c r="M245" s="255"/>
      <c r="N245" s="256"/>
      <c r="O245" s="256"/>
      <c r="P245" s="256"/>
      <c r="Q245" s="256"/>
      <c r="R245" s="256"/>
      <c r="S245" s="256"/>
      <c r="T245" s="257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8" t="s">
        <v>172</v>
      </c>
      <c r="AU245" s="258" t="s">
        <v>87</v>
      </c>
      <c r="AV245" s="14" t="s">
        <v>85</v>
      </c>
      <c r="AW245" s="14" t="s">
        <v>33</v>
      </c>
      <c r="AX245" s="14" t="s">
        <v>77</v>
      </c>
      <c r="AY245" s="258" t="s">
        <v>161</v>
      </c>
    </row>
    <row r="246" s="13" customFormat="1">
      <c r="A246" s="13"/>
      <c r="B246" s="237"/>
      <c r="C246" s="238"/>
      <c r="D246" s="239" t="s">
        <v>172</v>
      </c>
      <c r="E246" s="240" t="s">
        <v>1</v>
      </c>
      <c r="F246" s="241" t="s">
        <v>350</v>
      </c>
      <c r="G246" s="238"/>
      <c r="H246" s="242">
        <v>210.97999999999999</v>
      </c>
      <c r="I246" s="243"/>
      <c r="J246" s="238"/>
      <c r="K246" s="238"/>
      <c r="L246" s="244"/>
      <c r="M246" s="245"/>
      <c r="N246" s="246"/>
      <c r="O246" s="246"/>
      <c r="P246" s="246"/>
      <c r="Q246" s="246"/>
      <c r="R246" s="246"/>
      <c r="S246" s="246"/>
      <c r="T246" s="24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8" t="s">
        <v>172</v>
      </c>
      <c r="AU246" s="248" t="s">
        <v>87</v>
      </c>
      <c r="AV246" s="13" t="s">
        <v>87</v>
      </c>
      <c r="AW246" s="13" t="s">
        <v>33</v>
      </c>
      <c r="AX246" s="13" t="s">
        <v>77</v>
      </c>
      <c r="AY246" s="248" t="s">
        <v>161</v>
      </c>
    </row>
    <row r="247" s="13" customFormat="1">
      <c r="A247" s="13"/>
      <c r="B247" s="237"/>
      <c r="C247" s="238"/>
      <c r="D247" s="239" t="s">
        <v>172</v>
      </c>
      <c r="E247" s="240" t="s">
        <v>1</v>
      </c>
      <c r="F247" s="241" t="s">
        <v>351</v>
      </c>
      <c r="G247" s="238"/>
      <c r="H247" s="242">
        <v>11.77</v>
      </c>
      <c r="I247" s="243"/>
      <c r="J247" s="238"/>
      <c r="K247" s="238"/>
      <c r="L247" s="244"/>
      <c r="M247" s="245"/>
      <c r="N247" s="246"/>
      <c r="O247" s="246"/>
      <c r="P247" s="246"/>
      <c r="Q247" s="246"/>
      <c r="R247" s="246"/>
      <c r="S247" s="246"/>
      <c r="T247" s="24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8" t="s">
        <v>172</v>
      </c>
      <c r="AU247" s="248" t="s">
        <v>87</v>
      </c>
      <c r="AV247" s="13" t="s">
        <v>87</v>
      </c>
      <c r="AW247" s="13" t="s">
        <v>33</v>
      </c>
      <c r="AX247" s="13" t="s">
        <v>77</v>
      </c>
      <c r="AY247" s="248" t="s">
        <v>161</v>
      </c>
    </row>
    <row r="248" s="13" customFormat="1">
      <c r="A248" s="13"/>
      <c r="B248" s="237"/>
      <c r="C248" s="238"/>
      <c r="D248" s="239" t="s">
        <v>172</v>
      </c>
      <c r="E248" s="240" t="s">
        <v>1</v>
      </c>
      <c r="F248" s="241" t="s">
        <v>352</v>
      </c>
      <c r="G248" s="238"/>
      <c r="H248" s="242">
        <v>50.380000000000003</v>
      </c>
      <c r="I248" s="243"/>
      <c r="J248" s="238"/>
      <c r="K248" s="238"/>
      <c r="L248" s="244"/>
      <c r="M248" s="245"/>
      <c r="N248" s="246"/>
      <c r="O248" s="246"/>
      <c r="P248" s="246"/>
      <c r="Q248" s="246"/>
      <c r="R248" s="246"/>
      <c r="S248" s="246"/>
      <c r="T248" s="24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8" t="s">
        <v>172</v>
      </c>
      <c r="AU248" s="248" t="s">
        <v>87</v>
      </c>
      <c r="AV248" s="13" t="s">
        <v>87</v>
      </c>
      <c r="AW248" s="13" t="s">
        <v>33</v>
      </c>
      <c r="AX248" s="13" t="s">
        <v>77</v>
      </c>
      <c r="AY248" s="248" t="s">
        <v>161</v>
      </c>
    </row>
    <row r="249" s="15" customFormat="1">
      <c r="A249" s="15"/>
      <c r="B249" s="259"/>
      <c r="C249" s="260"/>
      <c r="D249" s="239" t="s">
        <v>172</v>
      </c>
      <c r="E249" s="261" t="s">
        <v>116</v>
      </c>
      <c r="F249" s="262" t="s">
        <v>188</v>
      </c>
      <c r="G249" s="260"/>
      <c r="H249" s="263">
        <v>273.13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9" t="s">
        <v>172</v>
      </c>
      <c r="AU249" s="269" t="s">
        <v>87</v>
      </c>
      <c r="AV249" s="15" t="s">
        <v>168</v>
      </c>
      <c r="AW249" s="15" t="s">
        <v>33</v>
      </c>
      <c r="AX249" s="15" t="s">
        <v>85</v>
      </c>
      <c r="AY249" s="269" t="s">
        <v>161</v>
      </c>
    </row>
    <row r="250" s="2" customFormat="1" ht="33" customHeight="1">
      <c r="A250" s="38"/>
      <c r="B250" s="39"/>
      <c r="C250" s="219" t="s">
        <v>353</v>
      </c>
      <c r="D250" s="219" t="s">
        <v>163</v>
      </c>
      <c r="E250" s="220" t="s">
        <v>354</v>
      </c>
      <c r="F250" s="221" t="s">
        <v>355</v>
      </c>
      <c r="G250" s="222" t="s">
        <v>232</v>
      </c>
      <c r="H250" s="223">
        <v>1463.1099999999999</v>
      </c>
      <c r="I250" s="224"/>
      <c r="J250" s="225">
        <f>ROUND(I250*H250,2)</f>
        <v>0</v>
      </c>
      <c r="K250" s="221" t="s">
        <v>167</v>
      </c>
      <c r="L250" s="44"/>
      <c r="M250" s="226" t="s">
        <v>1</v>
      </c>
      <c r="N250" s="227" t="s">
        <v>42</v>
      </c>
      <c r="O250" s="91"/>
      <c r="P250" s="228">
        <f>O250*H250</f>
        <v>0</v>
      </c>
      <c r="Q250" s="228">
        <v>9.0000000000000006E-05</v>
      </c>
      <c r="R250" s="228">
        <f>Q250*H250</f>
        <v>0.13167989999999999</v>
      </c>
      <c r="S250" s="228">
        <v>0.11500000000000001</v>
      </c>
      <c r="T250" s="229">
        <f>S250*H250</f>
        <v>168.25764999999998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0" t="s">
        <v>168</v>
      </c>
      <c r="AT250" s="230" t="s">
        <v>163</v>
      </c>
      <c r="AU250" s="230" t="s">
        <v>87</v>
      </c>
      <c r="AY250" s="17" t="s">
        <v>161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7" t="s">
        <v>85</v>
      </c>
      <c r="BK250" s="231">
        <f>ROUND(I250*H250,2)</f>
        <v>0</v>
      </c>
      <c r="BL250" s="17" t="s">
        <v>168</v>
      </c>
      <c r="BM250" s="230" t="s">
        <v>356</v>
      </c>
    </row>
    <row r="251" s="2" customFormat="1">
      <c r="A251" s="38"/>
      <c r="B251" s="39"/>
      <c r="C251" s="40"/>
      <c r="D251" s="232" t="s">
        <v>170</v>
      </c>
      <c r="E251" s="40"/>
      <c r="F251" s="233" t="s">
        <v>357</v>
      </c>
      <c r="G251" s="40"/>
      <c r="H251" s="40"/>
      <c r="I251" s="234"/>
      <c r="J251" s="40"/>
      <c r="K251" s="40"/>
      <c r="L251" s="44"/>
      <c r="M251" s="235"/>
      <c r="N251" s="236"/>
      <c r="O251" s="91"/>
      <c r="P251" s="91"/>
      <c r="Q251" s="91"/>
      <c r="R251" s="91"/>
      <c r="S251" s="91"/>
      <c r="T251" s="92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170</v>
      </c>
      <c r="AU251" s="17" t="s">
        <v>87</v>
      </c>
    </row>
    <row r="252" s="14" customFormat="1">
      <c r="A252" s="14"/>
      <c r="B252" s="249"/>
      <c r="C252" s="250"/>
      <c r="D252" s="239" t="s">
        <v>172</v>
      </c>
      <c r="E252" s="251" t="s">
        <v>1</v>
      </c>
      <c r="F252" s="252" t="s">
        <v>358</v>
      </c>
      <c r="G252" s="250"/>
      <c r="H252" s="251" t="s">
        <v>1</v>
      </c>
      <c r="I252" s="253"/>
      <c r="J252" s="250"/>
      <c r="K252" s="250"/>
      <c r="L252" s="254"/>
      <c r="M252" s="255"/>
      <c r="N252" s="256"/>
      <c r="O252" s="256"/>
      <c r="P252" s="256"/>
      <c r="Q252" s="256"/>
      <c r="R252" s="256"/>
      <c r="S252" s="256"/>
      <c r="T252" s="257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8" t="s">
        <v>172</v>
      </c>
      <c r="AU252" s="258" t="s">
        <v>87</v>
      </c>
      <c r="AV252" s="14" t="s">
        <v>85</v>
      </c>
      <c r="AW252" s="14" t="s">
        <v>33</v>
      </c>
      <c r="AX252" s="14" t="s">
        <v>77</v>
      </c>
      <c r="AY252" s="258" t="s">
        <v>161</v>
      </c>
    </row>
    <row r="253" s="13" customFormat="1">
      <c r="A253" s="13"/>
      <c r="B253" s="237"/>
      <c r="C253" s="238"/>
      <c r="D253" s="239" t="s">
        <v>172</v>
      </c>
      <c r="E253" s="240" t="s">
        <v>1</v>
      </c>
      <c r="F253" s="241" t="s">
        <v>359</v>
      </c>
      <c r="G253" s="238"/>
      <c r="H253" s="242">
        <v>1365.76</v>
      </c>
      <c r="I253" s="243"/>
      <c r="J253" s="238"/>
      <c r="K253" s="238"/>
      <c r="L253" s="244"/>
      <c r="M253" s="245"/>
      <c r="N253" s="246"/>
      <c r="O253" s="246"/>
      <c r="P253" s="246"/>
      <c r="Q253" s="246"/>
      <c r="R253" s="246"/>
      <c r="S253" s="246"/>
      <c r="T253" s="24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8" t="s">
        <v>172</v>
      </c>
      <c r="AU253" s="248" t="s">
        <v>87</v>
      </c>
      <c r="AV253" s="13" t="s">
        <v>87</v>
      </c>
      <c r="AW253" s="13" t="s">
        <v>33</v>
      </c>
      <c r="AX253" s="13" t="s">
        <v>77</v>
      </c>
      <c r="AY253" s="248" t="s">
        <v>161</v>
      </c>
    </row>
    <row r="254" s="13" customFormat="1">
      <c r="A254" s="13"/>
      <c r="B254" s="237"/>
      <c r="C254" s="238"/>
      <c r="D254" s="239" t="s">
        <v>172</v>
      </c>
      <c r="E254" s="240" t="s">
        <v>1</v>
      </c>
      <c r="F254" s="241" t="s">
        <v>360</v>
      </c>
      <c r="G254" s="238"/>
      <c r="H254" s="242">
        <v>17.16</v>
      </c>
      <c r="I254" s="243"/>
      <c r="J254" s="238"/>
      <c r="K254" s="238"/>
      <c r="L254" s="244"/>
      <c r="M254" s="245"/>
      <c r="N254" s="246"/>
      <c r="O254" s="246"/>
      <c r="P254" s="246"/>
      <c r="Q254" s="246"/>
      <c r="R254" s="246"/>
      <c r="S254" s="246"/>
      <c r="T254" s="24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8" t="s">
        <v>172</v>
      </c>
      <c r="AU254" s="248" t="s">
        <v>87</v>
      </c>
      <c r="AV254" s="13" t="s">
        <v>87</v>
      </c>
      <c r="AW254" s="13" t="s">
        <v>33</v>
      </c>
      <c r="AX254" s="13" t="s">
        <v>77</v>
      </c>
      <c r="AY254" s="248" t="s">
        <v>161</v>
      </c>
    </row>
    <row r="255" s="13" customFormat="1">
      <c r="A255" s="13"/>
      <c r="B255" s="237"/>
      <c r="C255" s="238"/>
      <c r="D255" s="239" t="s">
        <v>172</v>
      </c>
      <c r="E255" s="240" t="s">
        <v>1</v>
      </c>
      <c r="F255" s="241" t="s">
        <v>361</v>
      </c>
      <c r="G255" s="238"/>
      <c r="H255" s="242">
        <v>80.189999999999998</v>
      </c>
      <c r="I255" s="243"/>
      <c r="J255" s="238"/>
      <c r="K255" s="238"/>
      <c r="L255" s="244"/>
      <c r="M255" s="245"/>
      <c r="N255" s="246"/>
      <c r="O255" s="246"/>
      <c r="P255" s="246"/>
      <c r="Q255" s="246"/>
      <c r="R255" s="246"/>
      <c r="S255" s="246"/>
      <c r="T255" s="24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8" t="s">
        <v>172</v>
      </c>
      <c r="AU255" s="248" t="s">
        <v>87</v>
      </c>
      <c r="AV255" s="13" t="s">
        <v>87</v>
      </c>
      <c r="AW255" s="13" t="s">
        <v>33</v>
      </c>
      <c r="AX255" s="13" t="s">
        <v>77</v>
      </c>
      <c r="AY255" s="248" t="s">
        <v>161</v>
      </c>
    </row>
    <row r="256" s="15" customFormat="1">
      <c r="A256" s="15"/>
      <c r="B256" s="259"/>
      <c r="C256" s="260"/>
      <c r="D256" s="239" t="s">
        <v>172</v>
      </c>
      <c r="E256" s="261" t="s">
        <v>118</v>
      </c>
      <c r="F256" s="262" t="s">
        <v>188</v>
      </c>
      <c r="G256" s="260"/>
      <c r="H256" s="263">
        <v>1463.1099999999999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9" t="s">
        <v>172</v>
      </c>
      <c r="AU256" s="269" t="s">
        <v>87</v>
      </c>
      <c r="AV256" s="15" t="s">
        <v>168</v>
      </c>
      <c r="AW256" s="15" t="s">
        <v>33</v>
      </c>
      <c r="AX256" s="15" t="s">
        <v>85</v>
      </c>
      <c r="AY256" s="269" t="s">
        <v>161</v>
      </c>
    </row>
    <row r="257" s="2" customFormat="1" ht="16.5" customHeight="1">
      <c r="A257" s="38"/>
      <c r="B257" s="39"/>
      <c r="C257" s="219" t="s">
        <v>362</v>
      </c>
      <c r="D257" s="219" t="s">
        <v>163</v>
      </c>
      <c r="E257" s="220" t="s">
        <v>363</v>
      </c>
      <c r="F257" s="221" t="s">
        <v>364</v>
      </c>
      <c r="G257" s="222" t="s">
        <v>166</v>
      </c>
      <c r="H257" s="223">
        <v>10</v>
      </c>
      <c r="I257" s="224"/>
      <c r="J257" s="225">
        <f>ROUND(I257*H257,2)</f>
        <v>0</v>
      </c>
      <c r="K257" s="221" t="s">
        <v>167</v>
      </c>
      <c r="L257" s="44"/>
      <c r="M257" s="226" t="s">
        <v>1</v>
      </c>
      <c r="N257" s="227" t="s">
        <v>42</v>
      </c>
      <c r="O257" s="91"/>
      <c r="P257" s="228">
        <f>O257*H257</f>
        <v>0</v>
      </c>
      <c r="Q257" s="228">
        <v>0.28999999999999998</v>
      </c>
      <c r="R257" s="228">
        <f>Q257*H257</f>
        <v>2.8999999999999999</v>
      </c>
      <c r="S257" s="228">
        <v>0</v>
      </c>
      <c r="T257" s="229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30" t="s">
        <v>168</v>
      </c>
      <c r="AT257" s="230" t="s">
        <v>163</v>
      </c>
      <c r="AU257" s="230" t="s">
        <v>87</v>
      </c>
      <c r="AY257" s="17" t="s">
        <v>161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7" t="s">
        <v>85</v>
      </c>
      <c r="BK257" s="231">
        <f>ROUND(I257*H257,2)</f>
        <v>0</v>
      </c>
      <c r="BL257" s="17" t="s">
        <v>168</v>
      </c>
      <c r="BM257" s="230" t="s">
        <v>365</v>
      </c>
    </row>
    <row r="258" s="2" customFormat="1">
      <c r="A258" s="38"/>
      <c r="B258" s="39"/>
      <c r="C258" s="40"/>
      <c r="D258" s="232" t="s">
        <v>170</v>
      </c>
      <c r="E258" s="40"/>
      <c r="F258" s="233" t="s">
        <v>366</v>
      </c>
      <c r="G258" s="40"/>
      <c r="H258" s="40"/>
      <c r="I258" s="234"/>
      <c r="J258" s="40"/>
      <c r="K258" s="40"/>
      <c r="L258" s="44"/>
      <c r="M258" s="235"/>
      <c r="N258" s="236"/>
      <c r="O258" s="91"/>
      <c r="P258" s="91"/>
      <c r="Q258" s="91"/>
      <c r="R258" s="91"/>
      <c r="S258" s="91"/>
      <c r="T258" s="92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170</v>
      </c>
      <c r="AU258" s="17" t="s">
        <v>87</v>
      </c>
    </row>
    <row r="259" s="14" customFormat="1">
      <c r="A259" s="14"/>
      <c r="B259" s="249"/>
      <c r="C259" s="250"/>
      <c r="D259" s="239" t="s">
        <v>172</v>
      </c>
      <c r="E259" s="251" t="s">
        <v>1</v>
      </c>
      <c r="F259" s="252" t="s">
        <v>367</v>
      </c>
      <c r="G259" s="250"/>
      <c r="H259" s="251" t="s">
        <v>1</v>
      </c>
      <c r="I259" s="253"/>
      <c r="J259" s="250"/>
      <c r="K259" s="250"/>
      <c r="L259" s="254"/>
      <c r="M259" s="255"/>
      <c r="N259" s="256"/>
      <c r="O259" s="256"/>
      <c r="P259" s="256"/>
      <c r="Q259" s="256"/>
      <c r="R259" s="256"/>
      <c r="S259" s="256"/>
      <c r="T259" s="257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8" t="s">
        <v>172</v>
      </c>
      <c r="AU259" s="258" t="s">
        <v>87</v>
      </c>
      <c r="AV259" s="14" t="s">
        <v>85</v>
      </c>
      <c r="AW259" s="14" t="s">
        <v>33</v>
      </c>
      <c r="AX259" s="14" t="s">
        <v>77</v>
      </c>
      <c r="AY259" s="258" t="s">
        <v>161</v>
      </c>
    </row>
    <row r="260" s="13" customFormat="1">
      <c r="A260" s="13"/>
      <c r="B260" s="237"/>
      <c r="C260" s="238"/>
      <c r="D260" s="239" t="s">
        <v>172</v>
      </c>
      <c r="E260" s="240" t="s">
        <v>1</v>
      </c>
      <c r="F260" s="241" t="s">
        <v>368</v>
      </c>
      <c r="G260" s="238"/>
      <c r="H260" s="242">
        <v>10</v>
      </c>
      <c r="I260" s="243"/>
      <c r="J260" s="238"/>
      <c r="K260" s="238"/>
      <c r="L260" s="244"/>
      <c r="M260" s="245"/>
      <c r="N260" s="246"/>
      <c r="O260" s="246"/>
      <c r="P260" s="246"/>
      <c r="Q260" s="246"/>
      <c r="R260" s="246"/>
      <c r="S260" s="246"/>
      <c r="T260" s="24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8" t="s">
        <v>172</v>
      </c>
      <c r="AU260" s="248" t="s">
        <v>87</v>
      </c>
      <c r="AV260" s="13" t="s">
        <v>87</v>
      </c>
      <c r="AW260" s="13" t="s">
        <v>33</v>
      </c>
      <c r="AX260" s="13" t="s">
        <v>77</v>
      </c>
      <c r="AY260" s="248" t="s">
        <v>161</v>
      </c>
    </row>
    <row r="261" s="15" customFormat="1">
      <c r="A261" s="15"/>
      <c r="B261" s="259"/>
      <c r="C261" s="260"/>
      <c r="D261" s="239" t="s">
        <v>172</v>
      </c>
      <c r="E261" s="261" t="s">
        <v>1</v>
      </c>
      <c r="F261" s="262" t="s">
        <v>188</v>
      </c>
      <c r="G261" s="260"/>
      <c r="H261" s="263">
        <v>10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69" t="s">
        <v>172</v>
      </c>
      <c r="AU261" s="269" t="s">
        <v>87</v>
      </c>
      <c r="AV261" s="15" t="s">
        <v>168</v>
      </c>
      <c r="AW261" s="15" t="s">
        <v>33</v>
      </c>
      <c r="AX261" s="15" t="s">
        <v>85</v>
      </c>
      <c r="AY261" s="269" t="s">
        <v>161</v>
      </c>
    </row>
    <row r="262" s="2" customFormat="1" ht="24.15" customHeight="1">
      <c r="A262" s="38"/>
      <c r="B262" s="39"/>
      <c r="C262" s="219" t="s">
        <v>369</v>
      </c>
      <c r="D262" s="219" t="s">
        <v>163</v>
      </c>
      <c r="E262" s="220" t="s">
        <v>370</v>
      </c>
      <c r="F262" s="221" t="s">
        <v>371</v>
      </c>
      <c r="G262" s="222" t="s">
        <v>166</v>
      </c>
      <c r="H262" s="223">
        <v>10</v>
      </c>
      <c r="I262" s="224"/>
      <c r="J262" s="225">
        <f>ROUND(I262*H262,2)</f>
        <v>0</v>
      </c>
      <c r="K262" s="221" t="s">
        <v>1</v>
      </c>
      <c r="L262" s="44"/>
      <c r="M262" s="226" t="s">
        <v>1</v>
      </c>
      <c r="N262" s="227" t="s">
        <v>42</v>
      </c>
      <c r="O262" s="91"/>
      <c r="P262" s="228">
        <f>O262*H262</f>
        <v>0</v>
      </c>
      <c r="Q262" s="228">
        <v>0</v>
      </c>
      <c r="R262" s="228">
        <f>Q262*H262</f>
        <v>0</v>
      </c>
      <c r="S262" s="228">
        <v>0</v>
      </c>
      <c r="T262" s="229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0" t="s">
        <v>168</v>
      </c>
      <c r="AT262" s="230" t="s">
        <v>163</v>
      </c>
      <c r="AU262" s="230" t="s">
        <v>87</v>
      </c>
      <c r="AY262" s="17" t="s">
        <v>161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7" t="s">
        <v>85</v>
      </c>
      <c r="BK262" s="231">
        <f>ROUND(I262*H262,2)</f>
        <v>0</v>
      </c>
      <c r="BL262" s="17" t="s">
        <v>168</v>
      </c>
      <c r="BM262" s="230" t="s">
        <v>372</v>
      </c>
    </row>
    <row r="263" s="2" customFormat="1" ht="24.15" customHeight="1">
      <c r="A263" s="38"/>
      <c r="B263" s="39"/>
      <c r="C263" s="219" t="s">
        <v>373</v>
      </c>
      <c r="D263" s="219" t="s">
        <v>163</v>
      </c>
      <c r="E263" s="220" t="s">
        <v>374</v>
      </c>
      <c r="F263" s="221" t="s">
        <v>375</v>
      </c>
      <c r="G263" s="222" t="s">
        <v>232</v>
      </c>
      <c r="H263" s="223">
        <v>68.75</v>
      </c>
      <c r="I263" s="224"/>
      <c r="J263" s="225">
        <f>ROUND(I263*H263,2)</f>
        <v>0</v>
      </c>
      <c r="K263" s="221" t="s">
        <v>167</v>
      </c>
      <c r="L263" s="44"/>
      <c r="M263" s="226" t="s">
        <v>1</v>
      </c>
      <c r="N263" s="227" t="s">
        <v>42</v>
      </c>
      <c r="O263" s="91"/>
      <c r="P263" s="228">
        <f>O263*H263</f>
        <v>0</v>
      </c>
      <c r="Q263" s="228">
        <v>0.26000000000000001</v>
      </c>
      <c r="R263" s="228">
        <f>Q263*H263</f>
        <v>17.875</v>
      </c>
      <c r="S263" s="228">
        <v>0</v>
      </c>
      <c r="T263" s="229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0" t="s">
        <v>168</v>
      </c>
      <c r="AT263" s="230" t="s">
        <v>163</v>
      </c>
      <c r="AU263" s="230" t="s">
        <v>87</v>
      </c>
      <c r="AY263" s="17" t="s">
        <v>161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7" t="s">
        <v>85</v>
      </c>
      <c r="BK263" s="231">
        <f>ROUND(I263*H263,2)</f>
        <v>0</v>
      </c>
      <c r="BL263" s="17" t="s">
        <v>168</v>
      </c>
      <c r="BM263" s="230" t="s">
        <v>376</v>
      </c>
    </row>
    <row r="264" s="2" customFormat="1">
      <c r="A264" s="38"/>
      <c r="B264" s="39"/>
      <c r="C264" s="40"/>
      <c r="D264" s="232" t="s">
        <v>170</v>
      </c>
      <c r="E264" s="40"/>
      <c r="F264" s="233" t="s">
        <v>377</v>
      </c>
      <c r="G264" s="40"/>
      <c r="H264" s="40"/>
      <c r="I264" s="234"/>
      <c r="J264" s="40"/>
      <c r="K264" s="40"/>
      <c r="L264" s="44"/>
      <c r="M264" s="235"/>
      <c r="N264" s="236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170</v>
      </c>
      <c r="AU264" s="17" t="s">
        <v>87</v>
      </c>
    </row>
    <row r="265" s="14" customFormat="1">
      <c r="A265" s="14"/>
      <c r="B265" s="249"/>
      <c r="C265" s="250"/>
      <c r="D265" s="239" t="s">
        <v>172</v>
      </c>
      <c r="E265" s="251" t="s">
        <v>1</v>
      </c>
      <c r="F265" s="252" t="s">
        <v>378</v>
      </c>
      <c r="G265" s="250"/>
      <c r="H265" s="251" t="s">
        <v>1</v>
      </c>
      <c r="I265" s="253"/>
      <c r="J265" s="250"/>
      <c r="K265" s="250"/>
      <c r="L265" s="254"/>
      <c r="M265" s="255"/>
      <c r="N265" s="256"/>
      <c r="O265" s="256"/>
      <c r="P265" s="256"/>
      <c r="Q265" s="256"/>
      <c r="R265" s="256"/>
      <c r="S265" s="256"/>
      <c r="T265" s="257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8" t="s">
        <v>172</v>
      </c>
      <c r="AU265" s="258" t="s">
        <v>87</v>
      </c>
      <c r="AV265" s="14" t="s">
        <v>85</v>
      </c>
      <c r="AW265" s="14" t="s">
        <v>33</v>
      </c>
      <c r="AX265" s="14" t="s">
        <v>77</v>
      </c>
      <c r="AY265" s="258" t="s">
        <v>161</v>
      </c>
    </row>
    <row r="266" s="13" customFormat="1">
      <c r="A266" s="13"/>
      <c r="B266" s="237"/>
      <c r="C266" s="238"/>
      <c r="D266" s="239" t="s">
        <v>172</v>
      </c>
      <c r="E266" s="240" t="s">
        <v>1</v>
      </c>
      <c r="F266" s="241" t="s">
        <v>379</v>
      </c>
      <c r="G266" s="238"/>
      <c r="H266" s="242">
        <v>19.800000000000001</v>
      </c>
      <c r="I266" s="243"/>
      <c r="J266" s="238"/>
      <c r="K266" s="238"/>
      <c r="L266" s="244"/>
      <c r="M266" s="245"/>
      <c r="N266" s="246"/>
      <c r="O266" s="246"/>
      <c r="P266" s="246"/>
      <c r="Q266" s="246"/>
      <c r="R266" s="246"/>
      <c r="S266" s="246"/>
      <c r="T266" s="24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8" t="s">
        <v>172</v>
      </c>
      <c r="AU266" s="248" t="s">
        <v>87</v>
      </c>
      <c r="AV266" s="13" t="s">
        <v>87</v>
      </c>
      <c r="AW266" s="13" t="s">
        <v>33</v>
      </c>
      <c r="AX266" s="13" t="s">
        <v>77</v>
      </c>
      <c r="AY266" s="248" t="s">
        <v>161</v>
      </c>
    </row>
    <row r="267" s="13" customFormat="1">
      <c r="A267" s="13"/>
      <c r="B267" s="237"/>
      <c r="C267" s="238"/>
      <c r="D267" s="239" t="s">
        <v>172</v>
      </c>
      <c r="E267" s="240" t="s">
        <v>1</v>
      </c>
      <c r="F267" s="241" t="s">
        <v>380</v>
      </c>
      <c r="G267" s="238"/>
      <c r="H267" s="242">
        <v>48.950000000000003</v>
      </c>
      <c r="I267" s="243"/>
      <c r="J267" s="238"/>
      <c r="K267" s="238"/>
      <c r="L267" s="244"/>
      <c r="M267" s="245"/>
      <c r="N267" s="246"/>
      <c r="O267" s="246"/>
      <c r="P267" s="246"/>
      <c r="Q267" s="246"/>
      <c r="R267" s="246"/>
      <c r="S267" s="246"/>
      <c r="T267" s="24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8" t="s">
        <v>172</v>
      </c>
      <c r="AU267" s="248" t="s">
        <v>87</v>
      </c>
      <c r="AV267" s="13" t="s">
        <v>87</v>
      </c>
      <c r="AW267" s="13" t="s">
        <v>33</v>
      </c>
      <c r="AX267" s="13" t="s">
        <v>77</v>
      </c>
      <c r="AY267" s="248" t="s">
        <v>161</v>
      </c>
    </row>
    <row r="268" s="15" customFormat="1">
      <c r="A268" s="15"/>
      <c r="B268" s="259"/>
      <c r="C268" s="260"/>
      <c r="D268" s="239" t="s">
        <v>172</v>
      </c>
      <c r="E268" s="261" t="s">
        <v>1</v>
      </c>
      <c r="F268" s="262" t="s">
        <v>188</v>
      </c>
      <c r="G268" s="260"/>
      <c r="H268" s="263">
        <v>68.75</v>
      </c>
      <c r="I268" s="264"/>
      <c r="J268" s="260"/>
      <c r="K268" s="260"/>
      <c r="L268" s="265"/>
      <c r="M268" s="266"/>
      <c r="N268" s="267"/>
      <c r="O268" s="267"/>
      <c r="P268" s="267"/>
      <c r="Q268" s="267"/>
      <c r="R268" s="267"/>
      <c r="S268" s="267"/>
      <c r="T268" s="268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9" t="s">
        <v>172</v>
      </c>
      <c r="AU268" s="269" t="s">
        <v>87</v>
      </c>
      <c r="AV268" s="15" t="s">
        <v>168</v>
      </c>
      <c r="AW268" s="15" t="s">
        <v>33</v>
      </c>
      <c r="AX268" s="15" t="s">
        <v>85</v>
      </c>
      <c r="AY268" s="269" t="s">
        <v>161</v>
      </c>
    </row>
    <row r="269" s="2" customFormat="1" ht="24.15" customHeight="1">
      <c r="A269" s="38"/>
      <c r="B269" s="39"/>
      <c r="C269" s="219" t="s">
        <v>381</v>
      </c>
      <c r="D269" s="219" t="s">
        <v>163</v>
      </c>
      <c r="E269" s="220" t="s">
        <v>382</v>
      </c>
      <c r="F269" s="221" t="s">
        <v>383</v>
      </c>
      <c r="G269" s="222" t="s">
        <v>232</v>
      </c>
      <c r="H269" s="223">
        <v>68.75</v>
      </c>
      <c r="I269" s="224"/>
      <c r="J269" s="225">
        <f>ROUND(I269*H269,2)</f>
        <v>0</v>
      </c>
      <c r="K269" s="221" t="s">
        <v>1</v>
      </c>
      <c r="L269" s="44"/>
      <c r="M269" s="226" t="s">
        <v>1</v>
      </c>
      <c r="N269" s="227" t="s">
        <v>42</v>
      </c>
      <c r="O269" s="91"/>
      <c r="P269" s="228">
        <f>O269*H269</f>
        <v>0</v>
      </c>
      <c r="Q269" s="228">
        <v>0</v>
      </c>
      <c r="R269" s="228">
        <f>Q269*H269</f>
        <v>0</v>
      </c>
      <c r="S269" s="228">
        <v>0</v>
      </c>
      <c r="T269" s="229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0" t="s">
        <v>168</v>
      </c>
      <c r="AT269" s="230" t="s">
        <v>163</v>
      </c>
      <c r="AU269" s="230" t="s">
        <v>87</v>
      </c>
      <c r="AY269" s="17" t="s">
        <v>161</v>
      </c>
      <c r="BE269" s="231">
        <f>IF(N269="základní",J269,0)</f>
        <v>0</v>
      </c>
      <c r="BF269" s="231">
        <f>IF(N269="snížená",J269,0)</f>
        <v>0</v>
      </c>
      <c r="BG269" s="231">
        <f>IF(N269="zákl. přenesená",J269,0)</f>
        <v>0</v>
      </c>
      <c r="BH269" s="231">
        <f>IF(N269="sníž. přenesená",J269,0)</f>
        <v>0</v>
      </c>
      <c r="BI269" s="231">
        <f>IF(N269="nulová",J269,0)</f>
        <v>0</v>
      </c>
      <c r="BJ269" s="17" t="s">
        <v>85</v>
      </c>
      <c r="BK269" s="231">
        <f>ROUND(I269*H269,2)</f>
        <v>0</v>
      </c>
      <c r="BL269" s="17" t="s">
        <v>168</v>
      </c>
      <c r="BM269" s="230" t="s">
        <v>384</v>
      </c>
    </row>
    <row r="270" s="2" customFormat="1" ht="24.15" customHeight="1">
      <c r="A270" s="38"/>
      <c r="B270" s="39"/>
      <c r="C270" s="219" t="s">
        <v>385</v>
      </c>
      <c r="D270" s="219" t="s">
        <v>163</v>
      </c>
      <c r="E270" s="220" t="s">
        <v>386</v>
      </c>
      <c r="F270" s="221" t="s">
        <v>387</v>
      </c>
      <c r="G270" s="222" t="s">
        <v>232</v>
      </c>
      <c r="H270" s="223">
        <v>16.5</v>
      </c>
      <c r="I270" s="224"/>
      <c r="J270" s="225">
        <f>ROUND(I270*H270,2)</f>
        <v>0</v>
      </c>
      <c r="K270" s="221" t="s">
        <v>167</v>
      </c>
      <c r="L270" s="44"/>
      <c r="M270" s="226" t="s">
        <v>1</v>
      </c>
      <c r="N270" s="227" t="s">
        <v>42</v>
      </c>
      <c r="O270" s="91"/>
      <c r="P270" s="228">
        <f>O270*H270</f>
        <v>0</v>
      </c>
      <c r="Q270" s="228">
        <v>0</v>
      </c>
      <c r="R270" s="228">
        <f>Q270*H270</f>
        <v>0</v>
      </c>
      <c r="S270" s="228">
        <v>0.625</v>
      </c>
      <c r="T270" s="229">
        <f>S270*H270</f>
        <v>10.3125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30" t="s">
        <v>168</v>
      </c>
      <c r="AT270" s="230" t="s">
        <v>163</v>
      </c>
      <c r="AU270" s="230" t="s">
        <v>87</v>
      </c>
      <c r="AY270" s="17" t="s">
        <v>161</v>
      </c>
      <c r="BE270" s="231">
        <f>IF(N270="základní",J270,0)</f>
        <v>0</v>
      </c>
      <c r="BF270" s="231">
        <f>IF(N270="snížená",J270,0)</f>
        <v>0</v>
      </c>
      <c r="BG270" s="231">
        <f>IF(N270="zákl. přenesená",J270,0)</f>
        <v>0</v>
      </c>
      <c r="BH270" s="231">
        <f>IF(N270="sníž. přenesená",J270,0)</f>
        <v>0</v>
      </c>
      <c r="BI270" s="231">
        <f>IF(N270="nulová",J270,0)</f>
        <v>0</v>
      </c>
      <c r="BJ270" s="17" t="s">
        <v>85</v>
      </c>
      <c r="BK270" s="231">
        <f>ROUND(I270*H270,2)</f>
        <v>0</v>
      </c>
      <c r="BL270" s="17" t="s">
        <v>168</v>
      </c>
      <c r="BM270" s="230" t="s">
        <v>388</v>
      </c>
    </row>
    <row r="271" s="2" customFormat="1">
      <c r="A271" s="38"/>
      <c r="B271" s="39"/>
      <c r="C271" s="40"/>
      <c r="D271" s="232" t="s">
        <v>170</v>
      </c>
      <c r="E271" s="40"/>
      <c r="F271" s="233" t="s">
        <v>389</v>
      </c>
      <c r="G271" s="40"/>
      <c r="H271" s="40"/>
      <c r="I271" s="234"/>
      <c r="J271" s="40"/>
      <c r="K271" s="40"/>
      <c r="L271" s="44"/>
      <c r="M271" s="235"/>
      <c r="N271" s="236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170</v>
      </c>
      <c r="AU271" s="17" t="s">
        <v>87</v>
      </c>
    </row>
    <row r="272" s="14" customFormat="1">
      <c r="A272" s="14"/>
      <c r="B272" s="249"/>
      <c r="C272" s="250"/>
      <c r="D272" s="239" t="s">
        <v>172</v>
      </c>
      <c r="E272" s="251" t="s">
        <v>1</v>
      </c>
      <c r="F272" s="252" t="s">
        <v>390</v>
      </c>
      <c r="G272" s="250"/>
      <c r="H272" s="251" t="s">
        <v>1</v>
      </c>
      <c r="I272" s="253"/>
      <c r="J272" s="250"/>
      <c r="K272" s="250"/>
      <c r="L272" s="254"/>
      <c r="M272" s="255"/>
      <c r="N272" s="256"/>
      <c r="O272" s="256"/>
      <c r="P272" s="256"/>
      <c r="Q272" s="256"/>
      <c r="R272" s="256"/>
      <c r="S272" s="256"/>
      <c r="T272" s="257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8" t="s">
        <v>172</v>
      </c>
      <c r="AU272" s="258" t="s">
        <v>87</v>
      </c>
      <c r="AV272" s="14" t="s">
        <v>85</v>
      </c>
      <c r="AW272" s="14" t="s">
        <v>33</v>
      </c>
      <c r="AX272" s="14" t="s">
        <v>77</v>
      </c>
      <c r="AY272" s="258" t="s">
        <v>161</v>
      </c>
    </row>
    <row r="273" s="13" customFormat="1">
      <c r="A273" s="13"/>
      <c r="B273" s="237"/>
      <c r="C273" s="238"/>
      <c r="D273" s="239" t="s">
        <v>172</v>
      </c>
      <c r="E273" s="240" t="s">
        <v>1</v>
      </c>
      <c r="F273" s="241" t="s">
        <v>391</v>
      </c>
      <c r="G273" s="238"/>
      <c r="H273" s="242">
        <v>16.5</v>
      </c>
      <c r="I273" s="243"/>
      <c r="J273" s="238"/>
      <c r="K273" s="238"/>
      <c r="L273" s="244"/>
      <c r="M273" s="245"/>
      <c r="N273" s="246"/>
      <c r="O273" s="246"/>
      <c r="P273" s="246"/>
      <c r="Q273" s="246"/>
      <c r="R273" s="246"/>
      <c r="S273" s="246"/>
      <c r="T273" s="24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8" t="s">
        <v>172</v>
      </c>
      <c r="AU273" s="248" t="s">
        <v>87</v>
      </c>
      <c r="AV273" s="13" t="s">
        <v>87</v>
      </c>
      <c r="AW273" s="13" t="s">
        <v>33</v>
      </c>
      <c r="AX273" s="13" t="s">
        <v>85</v>
      </c>
      <c r="AY273" s="248" t="s">
        <v>161</v>
      </c>
    </row>
    <row r="274" s="2" customFormat="1" ht="33" customHeight="1">
      <c r="A274" s="38"/>
      <c r="B274" s="39"/>
      <c r="C274" s="219" t="s">
        <v>392</v>
      </c>
      <c r="D274" s="219" t="s">
        <v>163</v>
      </c>
      <c r="E274" s="220" t="s">
        <v>393</v>
      </c>
      <c r="F274" s="221" t="s">
        <v>394</v>
      </c>
      <c r="G274" s="222" t="s">
        <v>232</v>
      </c>
      <c r="H274" s="223">
        <v>90.090000000000003</v>
      </c>
      <c r="I274" s="224"/>
      <c r="J274" s="225">
        <f>ROUND(I274*H274,2)</f>
        <v>0</v>
      </c>
      <c r="K274" s="221" t="s">
        <v>167</v>
      </c>
      <c r="L274" s="44"/>
      <c r="M274" s="226" t="s">
        <v>1</v>
      </c>
      <c r="N274" s="227" t="s">
        <v>42</v>
      </c>
      <c r="O274" s="91"/>
      <c r="P274" s="228">
        <f>O274*H274</f>
        <v>0</v>
      </c>
      <c r="Q274" s="228">
        <v>0</v>
      </c>
      <c r="R274" s="228">
        <f>Q274*H274</f>
        <v>0</v>
      </c>
      <c r="S274" s="228">
        <v>0.28999999999999998</v>
      </c>
      <c r="T274" s="229">
        <f>S274*H274</f>
        <v>26.126099999999997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30" t="s">
        <v>168</v>
      </c>
      <c r="AT274" s="230" t="s">
        <v>163</v>
      </c>
      <c r="AU274" s="230" t="s">
        <v>87</v>
      </c>
      <c r="AY274" s="17" t="s">
        <v>161</v>
      </c>
      <c r="BE274" s="231">
        <f>IF(N274="základní",J274,0)</f>
        <v>0</v>
      </c>
      <c r="BF274" s="231">
        <f>IF(N274="snížená",J274,0)</f>
        <v>0</v>
      </c>
      <c r="BG274" s="231">
        <f>IF(N274="zákl. přenesená",J274,0)</f>
        <v>0</v>
      </c>
      <c r="BH274" s="231">
        <f>IF(N274="sníž. přenesená",J274,0)</f>
        <v>0</v>
      </c>
      <c r="BI274" s="231">
        <f>IF(N274="nulová",J274,0)</f>
        <v>0</v>
      </c>
      <c r="BJ274" s="17" t="s">
        <v>85</v>
      </c>
      <c r="BK274" s="231">
        <f>ROUND(I274*H274,2)</f>
        <v>0</v>
      </c>
      <c r="BL274" s="17" t="s">
        <v>168</v>
      </c>
      <c r="BM274" s="230" t="s">
        <v>395</v>
      </c>
    </row>
    <row r="275" s="2" customFormat="1">
      <c r="A275" s="38"/>
      <c r="B275" s="39"/>
      <c r="C275" s="40"/>
      <c r="D275" s="232" t="s">
        <v>170</v>
      </c>
      <c r="E275" s="40"/>
      <c r="F275" s="233" t="s">
        <v>396</v>
      </c>
      <c r="G275" s="40"/>
      <c r="H275" s="40"/>
      <c r="I275" s="234"/>
      <c r="J275" s="40"/>
      <c r="K275" s="40"/>
      <c r="L275" s="44"/>
      <c r="M275" s="235"/>
      <c r="N275" s="236"/>
      <c r="O275" s="91"/>
      <c r="P275" s="91"/>
      <c r="Q275" s="91"/>
      <c r="R275" s="91"/>
      <c r="S275" s="91"/>
      <c r="T275" s="92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7" t="s">
        <v>170</v>
      </c>
      <c r="AU275" s="17" t="s">
        <v>87</v>
      </c>
    </row>
    <row r="276" s="14" customFormat="1">
      <c r="A276" s="14"/>
      <c r="B276" s="249"/>
      <c r="C276" s="250"/>
      <c r="D276" s="239" t="s">
        <v>172</v>
      </c>
      <c r="E276" s="251" t="s">
        <v>1</v>
      </c>
      <c r="F276" s="252" t="s">
        <v>378</v>
      </c>
      <c r="G276" s="250"/>
      <c r="H276" s="251" t="s">
        <v>1</v>
      </c>
      <c r="I276" s="253"/>
      <c r="J276" s="250"/>
      <c r="K276" s="250"/>
      <c r="L276" s="254"/>
      <c r="M276" s="255"/>
      <c r="N276" s="256"/>
      <c r="O276" s="256"/>
      <c r="P276" s="256"/>
      <c r="Q276" s="256"/>
      <c r="R276" s="256"/>
      <c r="S276" s="256"/>
      <c r="T276" s="257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8" t="s">
        <v>172</v>
      </c>
      <c r="AU276" s="258" t="s">
        <v>87</v>
      </c>
      <c r="AV276" s="14" t="s">
        <v>85</v>
      </c>
      <c r="AW276" s="14" t="s">
        <v>33</v>
      </c>
      <c r="AX276" s="14" t="s">
        <v>77</v>
      </c>
      <c r="AY276" s="258" t="s">
        <v>161</v>
      </c>
    </row>
    <row r="277" s="13" customFormat="1">
      <c r="A277" s="13"/>
      <c r="B277" s="237"/>
      <c r="C277" s="238"/>
      <c r="D277" s="239" t="s">
        <v>172</v>
      </c>
      <c r="E277" s="240" t="s">
        <v>1</v>
      </c>
      <c r="F277" s="241" t="s">
        <v>379</v>
      </c>
      <c r="G277" s="238"/>
      <c r="H277" s="242">
        <v>19.800000000000001</v>
      </c>
      <c r="I277" s="243"/>
      <c r="J277" s="238"/>
      <c r="K277" s="238"/>
      <c r="L277" s="244"/>
      <c r="M277" s="245"/>
      <c r="N277" s="246"/>
      <c r="O277" s="246"/>
      <c r="P277" s="246"/>
      <c r="Q277" s="246"/>
      <c r="R277" s="246"/>
      <c r="S277" s="246"/>
      <c r="T277" s="24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8" t="s">
        <v>172</v>
      </c>
      <c r="AU277" s="248" t="s">
        <v>87</v>
      </c>
      <c r="AV277" s="13" t="s">
        <v>87</v>
      </c>
      <c r="AW277" s="13" t="s">
        <v>33</v>
      </c>
      <c r="AX277" s="13" t="s">
        <v>77</v>
      </c>
      <c r="AY277" s="248" t="s">
        <v>161</v>
      </c>
    </row>
    <row r="278" s="13" customFormat="1">
      <c r="A278" s="13"/>
      <c r="B278" s="237"/>
      <c r="C278" s="238"/>
      <c r="D278" s="239" t="s">
        <v>172</v>
      </c>
      <c r="E278" s="240" t="s">
        <v>1</v>
      </c>
      <c r="F278" s="241" t="s">
        <v>380</v>
      </c>
      <c r="G278" s="238"/>
      <c r="H278" s="242">
        <v>48.950000000000003</v>
      </c>
      <c r="I278" s="243"/>
      <c r="J278" s="238"/>
      <c r="K278" s="238"/>
      <c r="L278" s="244"/>
      <c r="M278" s="245"/>
      <c r="N278" s="246"/>
      <c r="O278" s="246"/>
      <c r="P278" s="246"/>
      <c r="Q278" s="246"/>
      <c r="R278" s="246"/>
      <c r="S278" s="246"/>
      <c r="T278" s="24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8" t="s">
        <v>172</v>
      </c>
      <c r="AU278" s="248" t="s">
        <v>87</v>
      </c>
      <c r="AV278" s="13" t="s">
        <v>87</v>
      </c>
      <c r="AW278" s="13" t="s">
        <v>33</v>
      </c>
      <c r="AX278" s="13" t="s">
        <v>77</v>
      </c>
      <c r="AY278" s="248" t="s">
        <v>161</v>
      </c>
    </row>
    <row r="279" s="14" customFormat="1">
      <c r="A279" s="14"/>
      <c r="B279" s="249"/>
      <c r="C279" s="250"/>
      <c r="D279" s="239" t="s">
        <v>172</v>
      </c>
      <c r="E279" s="251" t="s">
        <v>1</v>
      </c>
      <c r="F279" s="252" t="s">
        <v>397</v>
      </c>
      <c r="G279" s="250"/>
      <c r="H279" s="251" t="s">
        <v>1</v>
      </c>
      <c r="I279" s="253"/>
      <c r="J279" s="250"/>
      <c r="K279" s="250"/>
      <c r="L279" s="254"/>
      <c r="M279" s="255"/>
      <c r="N279" s="256"/>
      <c r="O279" s="256"/>
      <c r="P279" s="256"/>
      <c r="Q279" s="256"/>
      <c r="R279" s="256"/>
      <c r="S279" s="256"/>
      <c r="T279" s="257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8" t="s">
        <v>172</v>
      </c>
      <c r="AU279" s="258" t="s">
        <v>87</v>
      </c>
      <c r="AV279" s="14" t="s">
        <v>85</v>
      </c>
      <c r="AW279" s="14" t="s">
        <v>33</v>
      </c>
      <c r="AX279" s="14" t="s">
        <v>77</v>
      </c>
      <c r="AY279" s="258" t="s">
        <v>161</v>
      </c>
    </row>
    <row r="280" s="13" customFormat="1">
      <c r="A280" s="13"/>
      <c r="B280" s="237"/>
      <c r="C280" s="238"/>
      <c r="D280" s="239" t="s">
        <v>172</v>
      </c>
      <c r="E280" s="240" t="s">
        <v>1</v>
      </c>
      <c r="F280" s="241" t="s">
        <v>398</v>
      </c>
      <c r="G280" s="238"/>
      <c r="H280" s="242">
        <v>11.33</v>
      </c>
      <c r="I280" s="243"/>
      <c r="J280" s="238"/>
      <c r="K280" s="238"/>
      <c r="L280" s="244"/>
      <c r="M280" s="245"/>
      <c r="N280" s="246"/>
      <c r="O280" s="246"/>
      <c r="P280" s="246"/>
      <c r="Q280" s="246"/>
      <c r="R280" s="246"/>
      <c r="S280" s="246"/>
      <c r="T280" s="24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8" t="s">
        <v>172</v>
      </c>
      <c r="AU280" s="248" t="s">
        <v>87</v>
      </c>
      <c r="AV280" s="13" t="s">
        <v>87</v>
      </c>
      <c r="AW280" s="13" t="s">
        <v>33</v>
      </c>
      <c r="AX280" s="13" t="s">
        <v>77</v>
      </c>
      <c r="AY280" s="248" t="s">
        <v>161</v>
      </c>
    </row>
    <row r="281" s="13" customFormat="1">
      <c r="A281" s="13"/>
      <c r="B281" s="237"/>
      <c r="C281" s="238"/>
      <c r="D281" s="239" t="s">
        <v>172</v>
      </c>
      <c r="E281" s="240" t="s">
        <v>1</v>
      </c>
      <c r="F281" s="241" t="s">
        <v>399</v>
      </c>
      <c r="G281" s="238"/>
      <c r="H281" s="242">
        <v>3.2999999999999998</v>
      </c>
      <c r="I281" s="243"/>
      <c r="J281" s="238"/>
      <c r="K281" s="238"/>
      <c r="L281" s="244"/>
      <c r="M281" s="245"/>
      <c r="N281" s="246"/>
      <c r="O281" s="246"/>
      <c r="P281" s="246"/>
      <c r="Q281" s="246"/>
      <c r="R281" s="246"/>
      <c r="S281" s="246"/>
      <c r="T281" s="24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8" t="s">
        <v>172</v>
      </c>
      <c r="AU281" s="248" t="s">
        <v>87</v>
      </c>
      <c r="AV281" s="13" t="s">
        <v>87</v>
      </c>
      <c r="AW281" s="13" t="s">
        <v>33</v>
      </c>
      <c r="AX281" s="13" t="s">
        <v>77</v>
      </c>
      <c r="AY281" s="248" t="s">
        <v>161</v>
      </c>
    </row>
    <row r="282" s="13" customFormat="1">
      <c r="A282" s="13"/>
      <c r="B282" s="237"/>
      <c r="C282" s="238"/>
      <c r="D282" s="239" t="s">
        <v>172</v>
      </c>
      <c r="E282" s="240" t="s">
        <v>1</v>
      </c>
      <c r="F282" s="241" t="s">
        <v>400</v>
      </c>
      <c r="G282" s="238"/>
      <c r="H282" s="242">
        <v>6.71</v>
      </c>
      <c r="I282" s="243"/>
      <c r="J282" s="238"/>
      <c r="K282" s="238"/>
      <c r="L282" s="244"/>
      <c r="M282" s="245"/>
      <c r="N282" s="246"/>
      <c r="O282" s="246"/>
      <c r="P282" s="246"/>
      <c r="Q282" s="246"/>
      <c r="R282" s="246"/>
      <c r="S282" s="246"/>
      <c r="T282" s="24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8" t="s">
        <v>172</v>
      </c>
      <c r="AU282" s="248" t="s">
        <v>87</v>
      </c>
      <c r="AV282" s="13" t="s">
        <v>87</v>
      </c>
      <c r="AW282" s="13" t="s">
        <v>33</v>
      </c>
      <c r="AX282" s="13" t="s">
        <v>77</v>
      </c>
      <c r="AY282" s="248" t="s">
        <v>161</v>
      </c>
    </row>
    <row r="283" s="15" customFormat="1">
      <c r="A283" s="15"/>
      <c r="B283" s="259"/>
      <c r="C283" s="260"/>
      <c r="D283" s="239" t="s">
        <v>172</v>
      </c>
      <c r="E283" s="261" t="s">
        <v>1</v>
      </c>
      <c r="F283" s="262" t="s">
        <v>188</v>
      </c>
      <c r="G283" s="260"/>
      <c r="H283" s="263">
        <v>90.090000000000003</v>
      </c>
      <c r="I283" s="264"/>
      <c r="J283" s="260"/>
      <c r="K283" s="260"/>
      <c r="L283" s="265"/>
      <c r="M283" s="266"/>
      <c r="N283" s="267"/>
      <c r="O283" s="267"/>
      <c r="P283" s="267"/>
      <c r="Q283" s="267"/>
      <c r="R283" s="267"/>
      <c r="S283" s="267"/>
      <c r="T283" s="268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9" t="s">
        <v>172</v>
      </c>
      <c r="AU283" s="269" t="s">
        <v>87</v>
      </c>
      <c r="AV283" s="15" t="s">
        <v>168</v>
      </c>
      <c r="AW283" s="15" t="s">
        <v>33</v>
      </c>
      <c r="AX283" s="15" t="s">
        <v>85</v>
      </c>
      <c r="AY283" s="269" t="s">
        <v>161</v>
      </c>
    </row>
    <row r="284" s="12" customFormat="1" ht="22.8" customHeight="1">
      <c r="A284" s="12"/>
      <c r="B284" s="203"/>
      <c r="C284" s="204"/>
      <c r="D284" s="205" t="s">
        <v>76</v>
      </c>
      <c r="E284" s="217" t="s">
        <v>168</v>
      </c>
      <c r="F284" s="217" t="s">
        <v>401</v>
      </c>
      <c r="G284" s="204"/>
      <c r="H284" s="204"/>
      <c r="I284" s="207"/>
      <c r="J284" s="218">
        <f>BK284</f>
        <v>0</v>
      </c>
      <c r="K284" s="204"/>
      <c r="L284" s="209"/>
      <c r="M284" s="210"/>
      <c r="N284" s="211"/>
      <c r="O284" s="211"/>
      <c r="P284" s="212">
        <f>SUM(P285:P289)</f>
        <v>0</v>
      </c>
      <c r="Q284" s="211"/>
      <c r="R284" s="212">
        <f>SUM(R285:R289)</f>
        <v>0</v>
      </c>
      <c r="S284" s="211"/>
      <c r="T284" s="213">
        <f>SUM(T285:T289)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14" t="s">
        <v>85</v>
      </c>
      <c r="AT284" s="215" t="s">
        <v>76</v>
      </c>
      <c r="AU284" s="215" t="s">
        <v>85</v>
      </c>
      <c r="AY284" s="214" t="s">
        <v>161</v>
      </c>
      <c r="BK284" s="216">
        <f>SUM(BK285:BK289)</f>
        <v>0</v>
      </c>
    </row>
    <row r="285" s="2" customFormat="1" ht="24.15" customHeight="1">
      <c r="A285" s="38"/>
      <c r="B285" s="39"/>
      <c r="C285" s="219" t="s">
        <v>402</v>
      </c>
      <c r="D285" s="219" t="s">
        <v>163</v>
      </c>
      <c r="E285" s="220" t="s">
        <v>403</v>
      </c>
      <c r="F285" s="221" t="s">
        <v>404</v>
      </c>
      <c r="G285" s="222" t="s">
        <v>205</v>
      </c>
      <c r="H285" s="223">
        <v>15.939</v>
      </c>
      <c r="I285" s="224"/>
      <c r="J285" s="225">
        <f>ROUND(I285*H285,2)</f>
        <v>0</v>
      </c>
      <c r="K285" s="221" t="s">
        <v>167</v>
      </c>
      <c r="L285" s="44"/>
      <c r="M285" s="226" t="s">
        <v>1</v>
      </c>
      <c r="N285" s="227" t="s">
        <v>42</v>
      </c>
      <c r="O285" s="91"/>
      <c r="P285" s="228">
        <f>O285*H285</f>
        <v>0</v>
      </c>
      <c r="Q285" s="228">
        <v>0</v>
      </c>
      <c r="R285" s="228">
        <f>Q285*H285</f>
        <v>0</v>
      </c>
      <c r="S285" s="228">
        <v>0</v>
      </c>
      <c r="T285" s="229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30" t="s">
        <v>168</v>
      </c>
      <c r="AT285" s="230" t="s">
        <v>163</v>
      </c>
      <c r="AU285" s="230" t="s">
        <v>87</v>
      </c>
      <c r="AY285" s="17" t="s">
        <v>161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7" t="s">
        <v>85</v>
      </c>
      <c r="BK285" s="231">
        <f>ROUND(I285*H285,2)</f>
        <v>0</v>
      </c>
      <c r="BL285" s="17" t="s">
        <v>168</v>
      </c>
      <c r="BM285" s="230" t="s">
        <v>405</v>
      </c>
    </row>
    <row r="286" s="2" customFormat="1">
      <c r="A286" s="38"/>
      <c r="B286" s="39"/>
      <c r="C286" s="40"/>
      <c r="D286" s="232" t="s">
        <v>170</v>
      </c>
      <c r="E286" s="40"/>
      <c r="F286" s="233" t="s">
        <v>406</v>
      </c>
      <c r="G286" s="40"/>
      <c r="H286" s="40"/>
      <c r="I286" s="234"/>
      <c r="J286" s="40"/>
      <c r="K286" s="40"/>
      <c r="L286" s="44"/>
      <c r="M286" s="235"/>
      <c r="N286" s="236"/>
      <c r="O286" s="91"/>
      <c r="P286" s="91"/>
      <c r="Q286" s="91"/>
      <c r="R286" s="91"/>
      <c r="S286" s="91"/>
      <c r="T286" s="92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7" t="s">
        <v>170</v>
      </c>
      <c r="AU286" s="17" t="s">
        <v>87</v>
      </c>
    </row>
    <row r="287" s="14" customFormat="1">
      <c r="A287" s="14"/>
      <c r="B287" s="249"/>
      <c r="C287" s="250"/>
      <c r="D287" s="239" t="s">
        <v>172</v>
      </c>
      <c r="E287" s="251" t="s">
        <v>1</v>
      </c>
      <c r="F287" s="252" t="s">
        <v>407</v>
      </c>
      <c r="G287" s="250"/>
      <c r="H287" s="251" t="s">
        <v>1</v>
      </c>
      <c r="I287" s="253"/>
      <c r="J287" s="250"/>
      <c r="K287" s="250"/>
      <c r="L287" s="254"/>
      <c r="M287" s="255"/>
      <c r="N287" s="256"/>
      <c r="O287" s="256"/>
      <c r="P287" s="256"/>
      <c r="Q287" s="256"/>
      <c r="R287" s="256"/>
      <c r="S287" s="256"/>
      <c r="T287" s="257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8" t="s">
        <v>172</v>
      </c>
      <c r="AU287" s="258" t="s">
        <v>87</v>
      </c>
      <c r="AV287" s="14" t="s">
        <v>85</v>
      </c>
      <c r="AW287" s="14" t="s">
        <v>33</v>
      </c>
      <c r="AX287" s="14" t="s">
        <v>77</v>
      </c>
      <c r="AY287" s="258" t="s">
        <v>161</v>
      </c>
    </row>
    <row r="288" s="13" customFormat="1">
      <c r="A288" s="13"/>
      <c r="B288" s="237"/>
      <c r="C288" s="238"/>
      <c r="D288" s="239" t="s">
        <v>172</v>
      </c>
      <c r="E288" s="240" t="s">
        <v>1</v>
      </c>
      <c r="F288" s="241" t="s">
        <v>408</v>
      </c>
      <c r="G288" s="238"/>
      <c r="H288" s="242">
        <v>15.939</v>
      </c>
      <c r="I288" s="243"/>
      <c r="J288" s="238"/>
      <c r="K288" s="238"/>
      <c r="L288" s="244"/>
      <c r="M288" s="245"/>
      <c r="N288" s="246"/>
      <c r="O288" s="246"/>
      <c r="P288" s="246"/>
      <c r="Q288" s="246"/>
      <c r="R288" s="246"/>
      <c r="S288" s="246"/>
      <c r="T288" s="24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8" t="s">
        <v>172</v>
      </c>
      <c r="AU288" s="248" t="s">
        <v>87</v>
      </c>
      <c r="AV288" s="13" t="s">
        <v>87</v>
      </c>
      <c r="AW288" s="13" t="s">
        <v>33</v>
      </c>
      <c r="AX288" s="13" t="s">
        <v>77</v>
      </c>
      <c r="AY288" s="248" t="s">
        <v>161</v>
      </c>
    </row>
    <row r="289" s="15" customFormat="1">
      <c r="A289" s="15"/>
      <c r="B289" s="259"/>
      <c r="C289" s="260"/>
      <c r="D289" s="239" t="s">
        <v>172</v>
      </c>
      <c r="E289" s="261" t="s">
        <v>409</v>
      </c>
      <c r="F289" s="262" t="s">
        <v>188</v>
      </c>
      <c r="G289" s="260"/>
      <c r="H289" s="263">
        <v>15.939</v>
      </c>
      <c r="I289" s="264"/>
      <c r="J289" s="260"/>
      <c r="K289" s="260"/>
      <c r="L289" s="265"/>
      <c r="M289" s="266"/>
      <c r="N289" s="267"/>
      <c r="O289" s="267"/>
      <c r="P289" s="267"/>
      <c r="Q289" s="267"/>
      <c r="R289" s="267"/>
      <c r="S289" s="267"/>
      <c r="T289" s="268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9" t="s">
        <v>172</v>
      </c>
      <c r="AU289" s="269" t="s">
        <v>87</v>
      </c>
      <c r="AV289" s="15" t="s">
        <v>168</v>
      </c>
      <c r="AW289" s="15" t="s">
        <v>33</v>
      </c>
      <c r="AX289" s="15" t="s">
        <v>85</v>
      </c>
      <c r="AY289" s="269" t="s">
        <v>161</v>
      </c>
    </row>
    <row r="290" s="12" customFormat="1" ht="22.8" customHeight="1">
      <c r="A290" s="12"/>
      <c r="B290" s="203"/>
      <c r="C290" s="204"/>
      <c r="D290" s="205" t="s">
        <v>76</v>
      </c>
      <c r="E290" s="217" t="s">
        <v>195</v>
      </c>
      <c r="F290" s="217" t="s">
        <v>410</v>
      </c>
      <c r="G290" s="204"/>
      <c r="H290" s="204"/>
      <c r="I290" s="207"/>
      <c r="J290" s="218">
        <f>BK290</f>
        <v>0</v>
      </c>
      <c r="K290" s="204"/>
      <c r="L290" s="209"/>
      <c r="M290" s="210"/>
      <c r="N290" s="211"/>
      <c r="O290" s="211"/>
      <c r="P290" s="212">
        <f>SUM(P291:P358)</f>
        <v>0</v>
      </c>
      <c r="Q290" s="211"/>
      <c r="R290" s="212">
        <f>SUM(R291:R358)</f>
        <v>455.97016660000003</v>
      </c>
      <c r="S290" s="211"/>
      <c r="T290" s="213">
        <f>SUM(T291:T358)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14" t="s">
        <v>85</v>
      </c>
      <c r="AT290" s="215" t="s">
        <v>76</v>
      </c>
      <c r="AU290" s="215" t="s">
        <v>85</v>
      </c>
      <c r="AY290" s="214" t="s">
        <v>161</v>
      </c>
      <c r="BK290" s="216">
        <f>SUM(BK291:BK358)</f>
        <v>0</v>
      </c>
    </row>
    <row r="291" s="2" customFormat="1" ht="24.15" customHeight="1">
      <c r="A291" s="38"/>
      <c r="B291" s="39"/>
      <c r="C291" s="219" t="s">
        <v>411</v>
      </c>
      <c r="D291" s="219" t="s">
        <v>163</v>
      </c>
      <c r="E291" s="220" t="s">
        <v>412</v>
      </c>
      <c r="F291" s="221" t="s">
        <v>413</v>
      </c>
      <c r="G291" s="222" t="s">
        <v>232</v>
      </c>
      <c r="H291" s="223">
        <v>140.36000000000001</v>
      </c>
      <c r="I291" s="224"/>
      <c r="J291" s="225">
        <f>ROUND(I291*H291,2)</f>
        <v>0</v>
      </c>
      <c r="K291" s="221" t="s">
        <v>167</v>
      </c>
      <c r="L291" s="44"/>
      <c r="M291" s="226" t="s">
        <v>1</v>
      </c>
      <c r="N291" s="227" t="s">
        <v>42</v>
      </c>
      <c r="O291" s="91"/>
      <c r="P291" s="228">
        <f>O291*H291</f>
        <v>0</v>
      </c>
      <c r="Q291" s="228">
        <v>0.34499999999999997</v>
      </c>
      <c r="R291" s="228">
        <f>Q291*H291</f>
        <v>48.424199999999999</v>
      </c>
      <c r="S291" s="228">
        <v>0</v>
      </c>
      <c r="T291" s="229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0" t="s">
        <v>168</v>
      </c>
      <c r="AT291" s="230" t="s">
        <v>163</v>
      </c>
      <c r="AU291" s="230" t="s">
        <v>87</v>
      </c>
      <c r="AY291" s="17" t="s">
        <v>161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7" t="s">
        <v>85</v>
      </c>
      <c r="BK291" s="231">
        <f>ROUND(I291*H291,2)</f>
        <v>0</v>
      </c>
      <c r="BL291" s="17" t="s">
        <v>168</v>
      </c>
      <c r="BM291" s="230" t="s">
        <v>414</v>
      </c>
    </row>
    <row r="292" s="2" customFormat="1">
      <c r="A292" s="38"/>
      <c r="B292" s="39"/>
      <c r="C292" s="40"/>
      <c r="D292" s="232" t="s">
        <v>170</v>
      </c>
      <c r="E292" s="40"/>
      <c r="F292" s="233" t="s">
        <v>415</v>
      </c>
      <c r="G292" s="40"/>
      <c r="H292" s="40"/>
      <c r="I292" s="234"/>
      <c r="J292" s="40"/>
      <c r="K292" s="40"/>
      <c r="L292" s="44"/>
      <c r="M292" s="235"/>
      <c r="N292" s="236"/>
      <c r="O292" s="91"/>
      <c r="P292" s="91"/>
      <c r="Q292" s="91"/>
      <c r="R292" s="91"/>
      <c r="S292" s="91"/>
      <c r="T292" s="92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170</v>
      </c>
      <c r="AU292" s="17" t="s">
        <v>87</v>
      </c>
    </row>
    <row r="293" s="13" customFormat="1">
      <c r="A293" s="13"/>
      <c r="B293" s="237"/>
      <c r="C293" s="238"/>
      <c r="D293" s="239" t="s">
        <v>172</v>
      </c>
      <c r="E293" s="240" t="s">
        <v>1</v>
      </c>
      <c r="F293" s="241" t="s">
        <v>416</v>
      </c>
      <c r="G293" s="238"/>
      <c r="H293" s="242">
        <v>140.36000000000001</v>
      </c>
      <c r="I293" s="243"/>
      <c r="J293" s="238"/>
      <c r="K293" s="238"/>
      <c r="L293" s="244"/>
      <c r="M293" s="245"/>
      <c r="N293" s="246"/>
      <c r="O293" s="246"/>
      <c r="P293" s="246"/>
      <c r="Q293" s="246"/>
      <c r="R293" s="246"/>
      <c r="S293" s="246"/>
      <c r="T293" s="24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8" t="s">
        <v>172</v>
      </c>
      <c r="AU293" s="248" t="s">
        <v>87</v>
      </c>
      <c r="AV293" s="13" t="s">
        <v>87</v>
      </c>
      <c r="AW293" s="13" t="s">
        <v>33</v>
      </c>
      <c r="AX293" s="13" t="s">
        <v>85</v>
      </c>
      <c r="AY293" s="248" t="s">
        <v>161</v>
      </c>
    </row>
    <row r="294" s="2" customFormat="1" ht="24.15" customHeight="1">
      <c r="A294" s="38"/>
      <c r="B294" s="39"/>
      <c r="C294" s="219" t="s">
        <v>417</v>
      </c>
      <c r="D294" s="219" t="s">
        <v>163</v>
      </c>
      <c r="E294" s="220" t="s">
        <v>418</v>
      </c>
      <c r="F294" s="221" t="s">
        <v>419</v>
      </c>
      <c r="G294" s="222" t="s">
        <v>232</v>
      </c>
      <c r="H294" s="223">
        <v>225.61000000000001</v>
      </c>
      <c r="I294" s="224"/>
      <c r="J294" s="225">
        <f>ROUND(I294*H294,2)</f>
        <v>0</v>
      </c>
      <c r="K294" s="221" t="s">
        <v>167</v>
      </c>
      <c r="L294" s="44"/>
      <c r="M294" s="226" t="s">
        <v>1</v>
      </c>
      <c r="N294" s="227" t="s">
        <v>42</v>
      </c>
      <c r="O294" s="91"/>
      <c r="P294" s="228">
        <f>O294*H294</f>
        <v>0</v>
      </c>
      <c r="Q294" s="228">
        <v>0.46000000000000002</v>
      </c>
      <c r="R294" s="228">
        <f>Q294*H294</f>
        <v>103.78060000000001</v>
      </c>
      <c r="S294" s="228">
        <v>0</v>
      </c>
      <c r="T294" s="229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0" t="s">
        <v>168</v>
      </c>
      <c r="AT294" s="230" t="s">
        <v>163</v>
      </c>
      <c r="AU294" s="230" t="s">
        <v>87</v>
      </c>
      <c r="AY294" s="17" t="s">
        <v>161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17" t="s">
        <v>85</v>
      </c>
      <c r="BK294" s="231">
        <f>ROUND(I294*H294,2)</f>
        <v>0</v>
      </c>
      <c r="BL294" s="17" t="s">
        <v>168</v>
      </c>
      <c r="BM294" s="230" t="s">
        <v>420</v>
      </c>
    </row>
    <row r="295" s="2" customFormat="1">
      <c r="A295" s="38"/>
      <c r="B295" s="39"/>
      <c r="C295" s="40"/>
      <c r="D295" s="232" t="s">
        <v>170</v>
      </c>
      <c r="E295" s="40"/>
      <c r="F295" s="233" t="s">
        <v>421</v>
      </c>
      <c r="G295" s="40"/>
      <c r="H295" s="40"/>
      <c r="I295" s="234"/>
      <c r="J295" s="40"/>
      <c r="K295" s="40"/>
      <c r="L295" s="44"/>
      <c r="M295" s="235"/>
      <c r="N295" s="236"/>
      <c r="O295" s="91"/>
      <c r="P295" s="91"/>
      <c r="Q295" s="91"/>
      <c r="R295" s="91"/>
      <c r="S295" s="91"/>
      <c r="T295" s="92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7" t="s">
        <v>170</v>
      </c>
      <c r="AU295" s="17" t="s">
        <v>87</v>
      </c>
    </row>
    <row r="296" s="13" customFormat="1">
      <c r="A296" s="13"/>
      <c r="B296" s="237"/>
      <c r="C296" s="238"/>
      <c r="D296" s="239" t="s">
        <v>172</v>
      </c>
      <c r="E296" s="240" t="s">
        <v>1</v>
      </c>
      <c r="F296" s="241" t="s">
        <v>416</v>
      </c>
      <c r="G296" s="238"/>
      <c r="H296" s="242">
        <v>140.36000000000001</v>
      </c>
      <c r="I296" s="243"/>
      <c r="J296" s="238"/>
      <c r="K296" s="238"/>
      <c r="L296" s="244"/>
      <c r="M296" s="245"/>
      <c r="N296" s="246"/>
      <c r="O296" s="246"/>
      <c r="P296" s="246"/>
      <c r="Q296" s="246"/>
      <c r="R296" s="246"/>
      <c r="S296" s="246"/>
      <c r="T296" s="24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8" t="s">
        <v>172</v>
      </c>
      <c r="AU296" s="248" t="s">
        <v>87</v>
      </c>
      <c r="AV296" s="13" t="s">
        <v>87</v>
      </c>
      <c r="AW296" s="13" t="s">
        <v>33</v>
      </c>
      <c r="AX296" s="13" t="s">
        <v>77</v>
      </c>
      <c r="AY296" s="248" t="s">
        <v>161</v>
      </c>
    </row>
    <row r="297" s="14" customFormat="1">
      <c r="A297" s="14"/>
      <c r="B297" s="249"/>
      <c r="C297" s="250"/>
      <c r="D297" s="239" t="s">
        <v>172</v>
      </c>
      <c r="E297" s="251" t="s">
        <v>1</v>
      </c>
      <c r="F297" s="252" t="s">
        <v>422</v>
      </c>
      <c r="G297" s="250"/>
      <c r="H297" s="251" t="s">
        <v>1</v>
      </c>
      <c r="I297" s="253"/>
      <c r="J297" s="250"/>
      <c r="K297" s="250"/>
      <c r="L297" s="254"/>
      <c r="M297" s="255"/>
      <c r="N297" s="256"/>
      <c r="O297" s="256"/>
      <c r="P297" s="256"/>
      <c r="Q297" s="256"/>
      <c r="R297" s="256"/>
      <c r="S297" s="256"/>
      <c r="T297" s="257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8" t="s">
        <v>172</v>
      </c>
      <c r="AU297" s="258" t="s">
        <v>87</v>
      </c>
      <c r="AV297" s="14" t="s">
        <v>85</v>
      </c>
      <c r="AW297" s="14" t="s">
        <v>33</v>
      </c>
      <c r="AX297" s="14" t="s">
        <v>77</v>
      </c>
      <c r="AY297" s="258" t="s">
        <v>161</v>
      </c>
    </row>
    <row r="298" s="13" customFormat="1">
      <c r="A298" s="13"/>
      <c r="B298" s="237"/>
      <c r="C298" s="238"/>
      <c r="D298" s="239" t="s">
        <v>172</v>
      </c>
      <c r="E298" s="240" t="s">
        <v>1</v>
      </c>
      <c r="F298" s="241" t="s">
        <v>379</v>
      </c>
      <c r="G298" s="238"/>
      <c r="H298" s="242">
        <v>19.800000000000001</v>
      </c>
      <c r="I298" s="243"/>
      <c r="J298" s="238"/>
      <c r="K298" s="238"/>
      <c r="L298" s="244"/>
      <c r="M298" s="245"/>
      <c r="N298" s="246"/>
      <c r="O298" s="246"/>
      <c r="P298" s="246"/>
      <c r="Q298" s="246"/>
      <c r="R298" s="246"/>
      <c r="S298" s="246"/>
      <c r="T298" s="24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8" t="s">
        <v>172</v>
      </c>
      <c r="AU298" s="248" t="s">
        <v>87</v>
      </c>
      <c r="AV298" s="13" t="s">
        <v>87</v>
      </c>
      <c r="AW298" s="13" t="s">
        <v>33</v>
      </c>
      <c r="AX298" s="13" t="s">
        <v>77</v>
      </c>
      <c r="AY298" s="248" t="s">
        <v>161</v>
      </c>
    </row>
    <row r="299" s="13" customFormat="1">
      <c r="A299" s="13"/>
      <c r="B299" s="237"/>
      <c r="C299" s="238"/>
      <c r="D299" s="239" t="s">
        <v>172</v>
      </c>
      <c r="E299" s="240" t="s">
        <v>1</v>
      </c>
      <c r="F299" s="241" t="s">
        <v>380</v>
      </c>
      <c r="G299" s="238"/>
      <c r="H299" s="242">
        <v>48.950000000000003</v>
      </c>
      <c r="I299" s="243"/>
      <c r="J299" s="238"/>
      <c r="K299" s="238"/>
      <c r="L299" s="244"/>
      <c r="M299" s="245"/>
      <c r="N299" s="246"/>
      <c r="O299" s="246"/>
      <c r="P299" s="246"/>
      <c r="Q299" s="246"/>
      <c r="R299" s="246"/>
      <c r="S299" s="246"/>
      <c r="T299" s="24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8" t="s">
        <v>172</v>
      </c>
      <c r="AU299" s="248" t="s">
        <v>87</v>
      </c>
      <c r="AV299" s="13" t="s">
        <v>87</v>
      </c>
      <c r="AW299" s="13" t="s">
        <v>33</v>
      </c>
      <c r="AX299" s="13" t="s">
        <v>77</v>
      </c>
      <c r="AY299" s="248" t="s">
        <v>161</v>
      </c>
    </row>
    <row r="300" s="14" customFormat="1">
      <c r="A300" s="14"/>
      <c r="B300" s="249"/>
      <c r="C300" s="250"/>
      <c r="D300" s="239" t="s">
        <v>172</v>
      </c>
      <c r="E300" s="251" t="s">
        <v>1</v>
      </c>
      <c r="F300" s="252" t="s">
        <v>423</v>
      </c>
      <c r="G300" s="250"/>
      <c r="H300" s="251" t="s">
        <v>1</v>
      </c>
      <c r="I300" s="253"/>
      <c r="J300" s="250"/>
      <c r="K300" s="250"/>
      <c r="L300" s="254"/>
      <c r="M300" s="255"/>
      <c r="N300" s="256"/>
      <c r="O300" s="256"/>
      <c r="P300" s="256"/>
      <c r="Q300" s="256"/>
      <c r="R300" s="256"/>
      <c r="S300" s="256"/>
      <c r="T300" s="257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8" t="s">
        <v>172</v>
      </c>
      <c r="AU300" s="258" t="s">
        <v>87</v>
      </c>
      <c r="AV300" s="14" t="s">
        <v>85</v>
      </c>
      <c r="AW300" s="14" t="s">
        <v>33</v>
      </c>
      <c r="AX300" s="14" t="s">
        <v>77</v>
      </c>
      <c r="AY300" s="258" t="s">
        <v>161</v>
      </c>
    </row>
    <row r="301" s="13" customFormat="1">
      <c r="A301" s="13"/>
      <c r="B301" s="237"/>
      <c r="C301" s="238"/>
      <c r="D301" s="239" t="s">
        <v>172</v>
      </c>
      <c r="E301" s="240" t="s">
        <v>1</v>
      </c>
      <c r="F301" s="241" t="s">
        <v>391</v>
      </c>
      <c r="G301" s="238"/>
      <c r="H301" s="242">
        <v>16.5</v>
      </c>
      <c r="I301" s="243"/>
      <c r="J301" s="238"/>
      <c r="K301" s="238"/>
      <c r="L301" s="244"/>
      <c r="M301" s="245"/>
      <c r="N301" s="246"/>
      <c r="O301" s="246"/>
      <c r="P301" s="246"/>
      <c r="Q301" s="246"/>
      <c r="R301" s="246"/>
      <c r="S301" s="246"/>
      <c r="T301" s="24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8" t="s">
        <v>172</v>
      </c>
      <c r="AU301" s="248" t="s">
        <v>87</v>
      </c>
      <c r="AV301" s="13" t="s">
        <v>87</v>
      </c>
      <c r="AW301" s="13" t="s">
        <v>33</v>
      </c>
      <c r="AX301" s="13" t="s">
        <v>77</v>
      </c>
      <c r="AY301" s="248" t="s">
        <v>161</v>
      </c>
    </row>
    <row r="302" s="15" customFormat="1">
      <c r="A302" s="15"/>
      <c r="B302" s="259"/>
      <c r="C302" s="260"/>
      <c r="D302" s="239" t="s">
        <v>172</v>
      </c>
      <c r="E302" s="261" t="s">
        <v>1</v>
      </c>
      <c r="F302" s="262" t="s">
        <v>188</v>
      </c>
      <c r="G302" s="260"/>
      <c r="H302" s="263">
        <v>225.61000000000001</v>
      </c>
      <c r="I302" s="264"/>
      <c r="J302" s="260"/>
      <c r="K302" s="260"/>
      <c r="L302" s="265"/>
      <c r="M302" s="266"/>
      <c r="N302" s="267"/>
      <c r="O302" s="267"/>
      <c r="P302" s="267"/>
      <c r="Q302" s="267"/>
      <c r="R302" s="267"/>
      <c r="S302" s="267"/>
      <c r="T302" s="268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69" t="s">
        <v>172</v>
      </c>
      <c r="AU302" s="269" t="s">
        <v>87</v>
      </c>
      <c r="AV302" s="15" t="s">
        <v>168</v>
      </c>
      <c r="AW302" s="15" t="s">
        <v>33</v>
      </c>
      <c r="AX302" s="15" t="s">
        <v>85</v>
      </c>
      <c r="AY302" s="269" t="s">
        <v>161</v>
      </c>
    </row>
    <row r="303" s="2" customFormat="1" ht="33" customHeight="1">
      <c r="A303" s="38"/>
      <c r="B303" s="39"/>
      <c r="C303" s="219" t="s">
        <v>424</v>
      </c>
      <c r="D303" s="219" t="s">
        <v>163</v>
      </c>
      <c r="E303" s="220" t="s">
        <v>425</v>
      </c>
      <c r="F303" s="221" t="s">
        <v>426</v>
      </c>
      <c r="G303" s="222" t="s">
        <v>232</v>
      </c>
      <c r="H303" s="223">
        <v>273.13</v>
      </c>
      <c r="I303" s="224"/>
      <c r="J303" s="225">
        <f>ROUND(I303*H303,2)</f>
        <v>0</v>
      </c>
      <c r="K303" s="221" t="s">
        <v>167</v>
      </c>
      <c r="L303" s="44"/>
      <c r="M303" s="226" t="s">
        <v>1</v>
      </c>
      <c r="N303" s="227" t="s">
        <v>42</v>
      </c>
      <c r="O303" s="91"/>
      <c r="P303" s="228">
        <f>O303*H303</f>
        <v>0</v>
      </c>
      <c r="Q303" s="228">
        <v>0.23737</v>
      </c>
      <c r="R303" s="228">
        <f>Q303*H303</f>
        <v>64.832868099999999</v>
      </c>
      <c r="S303" s="228">
        <v>0</v>
      </c>
      <c r="T303" s="229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30" t="s">
        <v>168</v>
      </c>
      <c r="AT303" s="230" t="s">
        <v>163</v>
      </c>
      <c r="AU303" s="230" t="s">
        <v>87</v>
      </c>
      <c r="AY303" s="17" t="s">
        <v>161</v>
      </c>
      <c r="BE303" s="231">
        <f>IF(N303="základní",J303,0)</f>
        <v>0</v>
      </c>
      <c r="BF303" s="231">
        <f>IF(N303="snížená",J303,0)</f>
        <v>0</v>
      </c>
      <c r="BG303" s="231">
        <f>IF(N303="zákl. přenesená",J303,0)</f>
        <v>0</v>
      </c>
      <c r="BH303" s="231">
        <f>IF(N303="sníž. přenesená",J303,0)</f>
        <v>0</v>
      </c>
      <c r="BI303" s="231">
        <f>IF(N303="nulová",J303,0)</f>
        <v>0</v>
      </c>
      <c r="BJ303" s="17" t="s">
        <v>85</v>
      </c>
      <c r="BK303" s="231">
        <f>ROUND(I303*H303,2)</f>
        <v>0</v>
      </c>
      <c r="BL303" s="17" t="s">
        <v>168</v>
      </c>
      <c r="BM303" s="230" t="s">
        <v>427</v>
      </c>
    </row>
    <row r="304" s="2" customFormat="1">
      <c r="A304" s="38"/>
      <c r="B304" s="39"/>
      <c r="C304" s="40"/>
      <c r="D304" s="232" t="s">
        <v>170</v>
      </c>
      <c r="E304" s="40"/>
      <c r="F304" s="233" t="s">
        <v>428</v>
      </c>
      <c r="G304" s="40"/>
      <c r="H304" s="40"/>
      <c r="I304" s="234"/>
      <c r="J304" s="40"/>
      <c r="K304" s="40"/>
      <c r="L304" s="44"/>
      <c r="M304" s="235"/>
      <c r="N304" s="236"/>
      <c r="O304" s="91"/>
      <c r="P304" s="91"/>
      <c r="Q304" s="91"/>
      <c r="R304" s="91"/>
      <c r="S304" s="91"/>
      <c r="T304" s="92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7" t="s">
        <v>170</v>
      </c>
      <c r="AU304" s="17" t="s">
        <v>87</v>
      </c>
    </row>
    <row r="305" s="13" customFormat="1">
      <c r="A305" s="13"/>
      <c r="B305" s="237"/>
      <c r="C305" s="238"/>
      <c r="D305" s="239" t="s">
        <v>172</v>
      </c>
      <c r="E305" s="240" t="s">
        <v>1</v>
      </c>
      <c r="F305" s="241" t="s">
        <v>429</v>
      </c>
      <c r="G305" s="238"/>
      <c r="H305" s="242">
        <v>273.13</v>
      </c>
      <c r="I305" s="243"/>
      <c r="J305" s="238"/>
      <c r="K305" s="238"/>
      <c r="L305" s="244"/>
      <c r="M305" s="245"/>
      <c r="N305" s="246"/>
      <c r="O305" s="246"/>
      <c r="P305" s="246"/>
      <c r="Q305" s="246"/>
      <c r="R305" s="246"/>
      <c r="S305" s="246"/>
      <c r="T305" s="24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8" t="s">
        <v>172</v>
      </c>
      <c r="AU305" s="248" t="s">
        <v>87</v>
      </c>
      <c r="AV305" s="13" t="s">
        <v>87</v>
      </c>
      <c r="AW305" s="13" t="s">
        <v>33</v>
      </c>
      <c r="AX305" s="13" t="s">
        <v>85</v>
      </c>
      <c r="AY305" s="248" t="s">
        <v>161</v>
      </c>
    </row>
    <row r="306" s="2" customFormat="1" ht="24.15" customHeight="1">
      <c r="A306" s="38"/>
      <c r="B306" s="39"/>
      <c r="C306" s="219" t="s">
        <v>430</v>
      </c>
      <c r="D306" s="219" t="s">
        <v>163</v>
      </c>
      <c r="E306" s="220" t="s">
        <v>431</v>
      </c>
      <c r="F306" s="221" t="s">
        <v>432</v>
      </c>
      <c r="G306" s="222" t="s">
        <v>232</v>
      </c>
      <c r="H306" s="223">
        <v>546.25999999999999</v>
      </c>
      <c r="I306" s="224"/>
      <c r="J306" s="225">
        <f>ROUND(I306*H306,2)</f>
        <v>0</v>
      </c>
      <c r="K306" s="221" t="s">
        <v>167</v>
      </c>
      <c r="L306" s="44"/>
      <c r="M306" s="226" t="s">
        <v>1</v>
      </c>
      <c r="N306" s="227" t="s">
        <v>42</v>
      </c>
      <c r="O306" s="91"/>
      <c r="P306" s="228">
        <f>O306*H306</f>
        <v>0</v>
      </c>
      <c r="Q306" s="228">
        <v>0.0065199999999999998</v>
      </c>
      <c r="R306" s="228">
        <f>Q306*H306</f>
        <v>3.5616151999999999</v>
      </c>
      <c r="S306" s="228">
        <v>0</v>
      </c>
      <c r="T306" s="229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30" t="s">
        <v>168</v>
      </c>
      <c r="AT306" s="230" t="s">
        <v>163</v>
      </c>
      <c r="AU306" s="230" t="s">
        <v>87</v>
      </c>
      <c r="AY306" s="17" t="s">
        <v>161</v>
      </c>
      <c r="BE306" s="231">
        <f>IF(N306="základní",J306,0)</f>
        <v>0</v>
      </c>
      <c r="BF306" s="231">
        <f>IF(N306="snížená",J306,0)</f>
        <v>0</v>
      </c>
      <c r="BG306" s="231">
        <f>IF(N306="zákl. přenesená",J306,0)</f>
        <v>0</v>
      </c>
      <c r="BH306" s="231">
        <f>IF(N306="sníž. přenesená",J306,0)</f>
        <v>0</v>
      </c>
      <c r="BI306" s="231">
        <f>IF(N306="nulová",J306,0)</f>
        <v>0</v>
      </c>
      <c r="BJ306" s="17" t="s">
        <v>85</v>
      </c>
      <c r="BK306" s="231">
        <f>ROUND(I306*H306,2)</f>
        <v>0</v>
      </c>
      <c r="BL306" s="17" t="s">
        <v>168</v>
      </c>
      <c r="BM306" s="230" t="s">
        <v>433</v>
      </c>
    </row>
    <row r="307" s="2" customFormat="1">
      <c r="A307" s="38"/>
      <c r="B307" s="39"/>
      <c r="C307" s="40"/>
      <c r="D307" s="232" t="s">
        <v>170</v>
      </c>
      <c r="E307" s="40"/>
      <c r="F307" s="233" t="s">
        <v>434</v>
      </c>
      <c r="G307" s="40"/>
      <c r="H307" s="40"/>
      <c r="I307" s="234"/>
      <c r="J307" s="40"/>
      <c r="K307" s="40"/>
      <c r="L307" s="44"/>
      <c r="M307" s="235"/>
      <c r="N307" s="236"/>
      <c r="O307" s="91"/>
      <c r="P307" s="91"/>
      <c r="Q307" s="91"/>
      <c r="R307" s="91"/>
      <c r="S307" s="91"/>
      <c r="T307" s="92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7" t="s">
        <v>170</v>
      </c>
      <c r="AU307" s="17" t="s">
        <v>87</v>
      </c>
    </row>
    <row r="308" s="13" customFormat="1">
      <c r="A308" s="13"/>
      <c r="B308" s="237"/>
      <c r="C308" s="238"/>
      <c r="D308" s="239" t="s">
        <v>172</v>
      </c>
      <c r="E308" s="240" t="s">
        <v>1</v>
      </c>
      <c r="F308" s="241" t="s">
        <v>435</v>
      </c>
      <c r="G308" s="238"/>
      <c r="H308" s="242">
        <v>546.25999999999999</v>
      </c>
      <c r="I308" s="243"/>
      <c r="J308" s="238"/>
      <c r="K308" s="238"/>
      <c r="L308" s="244"/>
      <c r="M308" s="245"/>
      <c r="N308" s="246"/>
      <c r="O308" s="246"/>
      <c r="P308" s="246"/>
      <c r="Q308" s="246"/>
      <c r="R308" s="246"/>
      <c r="S308" s="246"/>
      <c r="T308" s="24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8" t="s">
        <v>172</v>
      </c>
      <c r="AU308" s="248" t="s">
        <v>87</v>
      </c>
      <c r="AV308" s="13" t="s">
        <v>87</v>
      </c>
      <c r="AW308" s="13" t="s">
        <v>33</v>
      </c>
      <c r="AX308" s="13" t="s">
        <v>85</v>
      </c>
      <c r="AY308" s="248" t="s">
        <v>161</v>
      </c>
    </row>
    <row r="309" s="2" customFormat="1" ht="24.15" customHeight="1">
      <c r="A309" s="38"/>
      <c r="B309" s="39"/>
      <c r="C309" s="219" t="s">
        <v>436</v>
      </c>
      <c r="D309" s="219" t="s">
        <v>163</v>
      </c>
      <c r="E309" s="220" t="s">
        <v>437</v>
      </c>
      <c r="F309" s="221" t="s">
        <v>438</v>
      </c>
      <c r="G309" s="222" t="s">
        <v>232</v>
      </c>
      <c r="H309" s="223">
        <v>273.13</v>
      </c>
      <c r="I309" s="224"/>
      <c r="J309" s="225">
        <f>ROUND(I309*H309,2)</f>
        <v>0</v>
      </c>
      <c r="K309" s="221" t="s">
        <v>167</v>
      </c>
      <c r="L309" s="44"/>
      <c r="M309" s="226" t="s">
        <v>1</v>
      </c>
      <c r="N309" s="227" t="s">
        <v>42</v>
      </c>
      <c r="O309" s="91"/>
      <c r="P309" s="228">
        <f>O309*H309</f>
        <v>0</v>
      </c>
      <c r="Q309" s="228">
        <v>0.15559000000000001</v>
      </c>
      <c r="R309" s="228">
        <f>Q309*H309</f>
        <v>42.496296700000002</v>
      </c>
      <c r="S309" s="228">
        <v>0</v>
      </c>
      <c r="T309" s="229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0" t="s">
        <v>168</v>
      </c>
      <c r="AT309" s="230" t="s">
        <v>163</v>
      </c>
      <c r="AU309" s="230" t="s">
        <v>87</v>
      </c>
      <c r="AY309" s="17" t="s">
        <v>161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7" t="s">
        <v>85</v>
      </c>
      <c r="BK309" s="231">
        <f>ROUND(I309*H309,2)</f>
        <v>0</v>
      </c>
      <c r="BL309" s="17" t="s">
        <v>168</v>
      </c>
      <c r="BM309" s="230" t="s">
        <v>439</v>
      </c>
    </row>
    <row r="310" s="2" customFormat="1">
      <c r="A310" s="38"/>
      <c r="B310" s="39"/>
      <c r="C310" s="40"/>
      <c r="D310" s="232" t="s">
        <v>170</v>
      </c>
      <c r="E310" s="40"/>
      <c r="F310" s="233" t="s">
        <v>440</v>
      </c>
      <c r="G310" s="40"/>
      <c r="H310" s="40"/>
      <c r="I310" s="234"/>
      <c r="J310" s="40"/>
      <c r="K310" s="40"/>
      <c r="L310" s="44"/>
      <c r="M310" s="235"/>
      <c r="N310" s="236"/>
      <c r="O310" s="91"/>
      <c r="P310" s="91"/>
      <c r="Q310" s="91"/>
      <c r="R310" s="91"/>
      <c r="S310" s="91"/>
      <c r="T310" s="92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7" t="s">
        <v>170</v>
      </c>
      <c r="AU310" s="17" t="s">
        <v>87</v>
      </c>
    </row>
    <row r="311" s="13" customFormat="1">
      <c r="A311" s="13"/>
      <c r="B311" s="237"/>
      <c r="C311" s="238"/>
      <c r="D311" s="239" t="s">
        <v>172</v>
      </c>
      <c r="E311" s="240" t="s">
        <v>1</v>
      </c>
      <c r="F311" s="241" t="s">
        <v>441</v>
      </c>
      <c r="G311" s="238"/>
      <c r="H311" s="242">
        <v>273.13</v>
      </c>
      <c r="I311" s="243"/>
      <c r="J311" s="238"/>
      <c r="K311" s="238"/>
      <c r="L311" s="244"/>
      <c r="M311" s="245"/>
      <c r="N311" s="246"/>
      <c r="O311" s="246"/>
      <c r="P311" s="246"/>
      <c r="Q311" s="246"/>
      <c r="R311" s="246"/>
      <c r="S311" s="246"/>
      <c r="T311" s="24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8" t="s">
        <v>172</v>
      </c>
      <c r="AU311" s="248" t="s">
        <v>87</v>
      </c>
      <c r="AV311" s="13" t="s">
        <v>87</v>
      </c>
      <c r="AW311" s="13" t="s">
        <v>33</v>
      </c>
      <c r="AX311" s="13" t="s">
        <v>85</v>
      </c>
      <c r="AY311" s="248" t="s">
        <v>161</v>
      </c>
    </row>
    <row r="312" s="2" customFormat="1" ht="21.75" customHeight="1">
      <c r="A312" s="38"/>
      <c r="B312" s="39"/>
      <c r="C312" s="219" t="s">
        <v>442</v>
      </c>
      <c r="D312" s="219" t="s">
        <v>163</v>
      </c>
      <c r="E312" s="220" t="s">
        <v>443</v>
      </c>
      <c r="F312" s="221" t="s">
        <v>444</v>
      </c>
      <c r="G312" s="222" t="s">
        <v>232</v>
      </c>
      <c r="H312" s="223">
        <v>1463.1099999999999</v>
      </c>
      <c r="I312" s="224"/>
      <c r="J312" s="225">
        <f>ROUND(I312*H312,2)</f>
        <v>0</v>
      </c>
      <c r="K312" s="221" t="s">
        <v>167</v>
      </c>
      <c r="L312" s="44"/>
      <c r="M312" s="226" t="s">
        <v>1</v>
      </c>
      <c r="N312" s="227" t="s">
        <v>42</v>
      </c>
      <c r="O312" s="91"/>
      <c r="P312" s="228">
        <f>O312*H312</f>
        <v>0</v>
      </c>
      <c r="Q312" s="228">
        <v>0.00021000000000000001</v>
      </c>
      <c r="R312" s="228">
        <f>Q312*H312</f>
        <v>0.3072531</v>
      </c>
      <c r="S312" s="228">
        <v>0</v>
      </c>
      <c r="T312" s="229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30" t="s">
        <v>168</v>
      </c>
      <c r="AT312" s="230" t="s">
        <v>163</v>
      </c>
      <c r="AU312" s="230" t="s">
        <v>87</v>
      </c>
      <c r="AY312" s="17" t="s">
        <v>161</v>
      </c>
      <c r="BE312" s="231">
        <f>IF(N312="základní",J312,0)</f>
        <v>0</v>
      </c>
      <c r="BF312" s="231">
        <f>IF(N312="snížená",J312,0)</f>
        <v>0</v>
      </c>
      <c r="BG312" s="231">
        <f>IF(N312="zákl. přenesená",J312,0)</f>
        <v>0</v>
      </c>
      <c r="BH312" s="231">
        <f>IF(N312="sníž. přenesená",J312,0)</f>
        <v>0</v>
      </c>
      <c r="BI312" s="231">
        <f>IF(N312="nulová",J312,0)</f>
        <v>0</v>
      </c>
      <c r="BJ312" s="17" t="s">
        <v>85</v>
      </c>
      <c r="BK312" s="231">
        <f>ROUND(I312*H312,2)</f>
        <v>0</v>
      </c>
      <c r="BL312" s="17" t="s">
        <v>168</v>
      </c>
      <c r="BM312" s="230" t="s">
        <v>445</v>
      </c>
    </row>
    <row r="313" s="2" customFormat="1">
      <c r="A313" s="38"/>
      <c r="B313" s="39"/>
      <c r="C313" s="40"/>
      <c r="D313" s="232" t="s">
        <v>170</v>
      </c>
      <c r="E313" s="40"/>
      <c r="F313" s="233" t="s">
        <v>446</v>
      </c>
      <c r="G313" s="40"/>
      <c r="H313" s="40"/>
      <c r="I313" s="234"/>
      <c r="J313" s="40"/>
      <c r="K313" s="40"/>
      <c r="L313" s="44"/>
      <c r="M313" s="235"/>
      <c r="N313" s="236"/>
      <c r="O313" s="91"/>
      <c r="P313" s="91"/>
      <c r="Q313" s="91"/>
      <c r="R313" s="91"/>
      <c r="S313" s="91"/>
      <c r="T313" s="92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7" t="s">
        <v>170</v>
      </c>
      <c r="AU313" s="17" t="s">
        <v>87</v>
      </c>
    </row>
    <row r="314" s="13" customFormat="1">
      <c r="A314" s="13"/>
      <c r="B314" s="237"/>
      <c r="C314" s="238"/>
      <c r="D314" s="239" t="s">
        <v>172</v>
      </c>
      <c r="E314" s="240" t="s">
        <v>1</v>
      </c>
      <c r="F314" s="241" t="s">
        <v>447</v>
      </c>
      <c r="G314" s="238"/>
      <c r="H314" s="242">
        <v>1463.1099999999999</v>
      </c>
      <c r="I314" s="243"/>
      <c r="J314" s="238"/>
      <c r="K314" s="238"/>
      <c r="L314" s="244"/>
      <c r="M314" s="245"/>
      <c r="N314" s="246"/>
      <c r="O314" s="246"/>
      <c r="P314" s="246"/>
      <c r="Q314" s="246"/>
      <c r="R314" s="246"/>
      <c r="S314" s="246"/>
      <c r="T314" s="247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8" t="s">
        <v>172</v>
      </c>
      <c r="AU314" s="248" t="s">
        <v>87</v>
      </c>
      <c r="AV314" s="13" t="s">
        <v>87</v>
      </c>
      <c r="AW314" s="13" t="s">
        <v>33</v>
      </c>
      <c r="AX314" s="13" t="s">
        <v>85</v>
      </c>
      <c r="AY314" s="248" t="s">
        <v>161</v>
      </c>
    </row>
    <row r="315" s="2" customFormat="1" ht="24.15" customHeight="1">
      <c r="A315" s="38"/>
      <c r="B315" s="39"/>
      <c r="C315" s="219" t="s">
        <v>448</v>
      </c>
      <c r="D315" s="219" t="s">
        <v>163</v>
      </c>
      <c r="E315" s="220" t="s">
        <v>449</v>
      </c>
      <c r="F315" s="221" t="s">
        <v>450</v>
      </c>
      <c r="G315" s="222" t="s">
        <v>232</v>
      </c>
      <c r="H315" s="223">
        <v>1463.1099999999999</v>
      </c>
      <c r="I315" s="224"/>
      <c r="J315" s="225">
        <f>ROUND(I315*H315,2)</f>
        <v>0</v>
      </c>
      <c r="K315" s="221" t="s">
        <v>167</v>
      </c>
      <c r="L315" s="44"/>
      <c r="M315" s="226" t="s">
        <v>1</v>
      </c>
      <c r="N315" s="227" t="s">
        <v>42</v>
      </c>
      <c r="O315" s="91"/>
      <c r="P315" s="228">
        <f>O315*H315</f>
        <v>0</v>
      </c>
      <c r="Q315" s="228">
        <v>0.10373</v>
      </c>
      <c r="R315" s="228">
        <f>Q315*H315</f>
        <v>151.7684003</v>
      </c>
      <c r="S315" s="228">
        <v>0</v>
      </c>
      <c r="T315" s="229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30" t="s">
        <v>168</v>
      </c>
      <c r="AT315" s="230" t="s">
        <v>163</v>
      </c>
      <c r="AU315" s="230" t="s">
        <v>87</v>
      </c>
      <c r="AY315" s="17" t="s">
        <v>161</v>
      </c>
      <c r="BE315" s="231">
        <f>IF(N315="základní",J315,0)</f>
        <v>0</v>
      </c>
      <c r="BF315" s="231">
        <f>IF(N315="snížená",J315,0)</f>
        <v>0</v>
      </c>
      <c r="BG315" s="231">
        <f>IF(N315="zákl. přenesená",J315,0)</f>
        <v>0</v>
      </c>
      <c r="BH315" s="231">
        <f>IF(N315="sníž. přenesená",J315,0)</f>
        <v>0</v>
      </c>
      <c r="BI315" s="231">
        <f>IF(N315="nulová",J315,0)</f>
        <v>0</v>
      </c>
      <c r="BJ315" s="17" t="s">
        <v>85</v>
      </c>
      <c r="BK315" s="231">
        <f>ROUND(I315*H315,2)</f>
        <v>0</v>
      </c>
      <c r="BL315" s="17" t="s">
        <v>168</v>
      </c>
      <c r="BM315" s="230" t="s">
        <v>451</v>
      </c>
    </row>
    <row r="316" s="2" customFormat="1">
      <c r="A316" s="38"/>
      <c r="B316" s="39"/>
      <c r="C316" s="40"/>
      <c r="D316" s="232" t="s">
        <v>170</v>
      </c>
      <c r="E316" s="40"/>
      <c r="F316" s="233" t="s">
        <v>452</v>
      </c>
      <c r="G316" s="40"/>
      <c r="H316" s="40"/>
      <c r="I316" s="234"/>
      <c r="J316" s="40"/>
      <c r="K316" s="40"/>
      <c r="L316" s="44"/>
      <c r="M316" s="235"/>
      <c r="N316" s="236"/>
      <c r="O316" s="91"/>
      <c r="P316" s="91"/>
      <c r="Q316" s="91"/>
      <c r="R316" s="91"/>
      <c r="S316" s="91"/>
      <c r="T316" s="92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7" t="s">
        <v>170</v>
      </c>
      <c r="AU316" s="17" t="s">
        <v>87</v>
      </c>
    </row>
    <row r="317" s="13" customFormat="1">
      <c r="A317" s="13"/>
      <c r="B317" s="237"/>
      <c r="C317" s="238"/>
      <c r="D317" s="239" t="s">
        <v>172</v>
      </c>
      <c r="E317" s="240" t="s">
        <v>1</v>
      </c>
      <c r="F317" s="241" t="s">
        <v>447</v>
      </c>
      <c r="G317" s="238"/>
      <c r="H317" s="242">
        <v>1463.1099999999999</v>
      </c>
      <c r="I317" s="243"/>
      <c r="J317" s="238"/>
      <c r="K317" s="238"/>
      <c r="L317" s="244"/>
      <c r="M317" s="245"/>
      <c r="N317" s="246"/>
      <c r="O317" s="246"/>
      <c r="P317" s="246"/>
      <c r="Q317" s="246"/>
      <c r="R317" s="246"/>
      <c r="S317" s="246"/>
      <c r="T317" s="24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8" t="s">
        <v>172</v>
      </c>
      <c r="AU317" s="248" t="s">
        <v>87</v>
      </c>
      <c r="AV317" s="13" t="s">
        <v>87</v>
      </c>
      <c r="AW317" s="13" t="s">
        <v>33</v>
      </c>
      <c r="AX317" s="13" t="s">
        <v>85</v>
      </c>
      <c r="AY317" s="248" t="s">
        <v>161</v>
      </c>
    </row>
    <row r="318" s="2" customFormat="1" ht="24.15" customHeight="1">
      <c r="A318" s="38"/>
      <c r="B318" s="39"/>
      <c r="C318" s="219" t="s">
        <v>453</v>
      </c>
      <c r="D318" s="219" t="s">
        <v>163</v>
      </c>
      <c r="E318" s="220" t="s">
        <v>454</v>
      </c>
      <c r="F318" s="221" t="s">
        <v>455</v>
      </c>
      <c r="G318" s="222" t="s">
        <v>232</v>
      </c>
      <c r="H318" s="223">
        <v>16.5</v>
      </c>
      <c r="I318" s="224"/>
      <c r="J318" s="225">
        <f>ROUND(I318*H318,2)</f>
        <v>0</v>
      </c>
      <c r="K318" s="221" t="s">
        <v>167</v>
      </c>
      <c r="L318" s="44"/>
      <c r="M318" s="226" t="s">
        <v>1</v>
      </c>
      <c r="N318" s="227" t="s">
        <v>42</v>
      </c>
      <c r="O318" s="91"/>
      <c r="P318" s="228">
        <f>O318*H318</f>
        <v>0</v>
      </c>
      <c r="Q318" s="228">
        <v>0</v>
      </c>
      <c r="R318" s="228">
        <f>Q318*H318</f>
        <v>0</v>
      </c>
      <c r="S318" s="228">
        <v>0</v>
      </c>
      <c r="T318" s="229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0" t="s">
        <v>168</v>
      </c>
      <c r="AT318" s="230" t="s">
        <v>163</v>
      </c>
      <c r="AU318" s="230" t="s">
        <v>87</v>
      </c>
      <c r="AY318" s="17" t="s">
        <v>161</v>
      </c>
      <c r="BE318" s="231">
        <f>IF(N318="základní",J318,0)</f>
        <v>0</v>
      </c>
      <c r="BF318" s="231">
        <f>IF(N318="snížená",J318,0)</f>
        <v>0</v>
      </c>
      <c r="BG318" s="231">
        <f>IF(N318="zákl. přenesená",J318,0)</f>
        <v>0</v>
      </c>
      <c r="BH318" s="231">
        <f>IF(N318="sníž. přenesená",J318,0)</f>
        <v>0</v>
      </c>
      <c r="BI318" s="231">
        <f>IF(N318="nulová",J318,0)</f>
        <v>0</v>
      </c>
      <c r="BJ318" s="17" t="s">
        <v>85</v>
      </c>
      <c r="BK318" s="231">
        <f>ROUND(I318*H318,2)</f>
        <v>0</v>
      </c>
      <c r="BL318" s="17" t="s">
        <v>168</v>
      </c>
      <c r="BM318" s="230" t="s">
        <v>456</v>
      </c>
    </row>
    <row r="319" s="2" customFormat="1">
      <c r="A319" s="38"/>
      <c r="B319" s="39"/>
      <c r="C319" s="40"/>
      <c r="D319" s="232" t="s">
        <v>170</v>
      </c>
      <c r="E319" s="40"/>
      <c r="F319" s="233" t="s">
        <v>457</v>
      </c>
      <c r="G319" s="40"/>
      <c r="H319" s="40"/>
      <c r="I319" s="234"/>
      <c r="J319" s="40"/>
      <c r="K319" s="40"/>
      <c r="L319" s="44"/>
      <c r="M319" s="235"/>
      <c r="N319" s="236"/>
      <c r="O319" s="91"/>
      <c r="P319" s="91"/>
      <c r="Q319" s="91"/>
      <c r="R319" s="91"/>
      <c r="S319" s="91"/>
      <c r="T319" s="92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7" t="s">
        <v>170</v>
      </c>
      <c r="AU319" s="17" t="s">
        <v>87</v>
      </c>
    </row>
    <row r="320" s="14" customFormat="1">
      <c r="A320" s="14"/>
      <c r="B320" s="249"/>
      <c r="C320" s="250"/>
      <c r="D320" s="239" t="s">
        <v>172</v>
      </c>
      <c r="E320" s="251" t="s">
        <v>1</v>
      </c>
      <c r="F320" s="252" t="s">
        <v>423</v>
      </c>
      <c r="G320" s="250"/>
      <c r="H320" s="251" t="s">
        <v>1</v>
      </c>
      <c r="I320" s="253"/>
      <c r="J320" s="250"/>
      <c r="K320" s="250"/>
      <c r="L320" s="254"/>
      <c r="M320" s="255"/>
      <c r="N320" s="256"/>
      <c r="O320" s="256"/>
      <c r="P320" s="256"/>
      <c r="Q320" s="256"/>
      <c r="R320" s="256"/>
      <c r="S320" s="256"/>
      <c r="T320" s="257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8" t="s">
        <v>172</v>
      </c>
      <c r="AU320" s="258" t="s">
        <v>87</v>
      </c>
      <c r="AV320" s="14" t="s">
        <v>85</v>
      </c>
      <c r="AW320" s="14" t="s">
        <v>33</v>
      </c>
      <c r="AX320" s="14" t="s">
        <v>77</v>
      </c>
      <c r="AY320" s="258" t="s">
        <v>161</v>
      </c>
    </row>
    <row r="321" s="13" customFormat="1">
      <c r="A321" s="13"/>
      <c r="B321" s="237"/>
      <c r="C321" s="238"/>
      <c r="D321" s="239" t="s">
        <v>172</v>
      </c>
      <c r="E321" s="240" t="s">
        <v>1</v>
      </c>
      <c r="F321" s="241" t="s">
        <v>391</v>
      </c>
      <c r="G321" s="238"/>
      <c r="H321" s="242">
        <v>16.5</v>
      </c>
      <c r="I321" s="243"/>
      <c r="J321" s="238"/>
      <c r="K321" s="238"/>
      <c r="L321" s="244"/>
      <c r="M321" s="245"/>
      <c r="N321" s="246"/>
      <c r="O321" s="246"/>
      <c r="P321" s="246"/>
      <c r="Q321" s="246"/>
      <c r="R321" s="246"/>
      <c r="S321" s="246"/>
      <c r="T321" s="24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8" t="s">
        <v>172</v>
      </c>
      <c r="AU321" s="248" t="s">
        <v>87</v>
      </c>
      <c r="AV321" s="13" t="s">
        <v>87</v>
      </c>
      <c r="AW321" s="13" t="s">
        <v>33</v>
      </c>
      <c r="AX321" s="13" t="s">
        <v>85</v>
      </c>
      <c r="AY321" s="248" t="s">
        <v>161</v>
      </c>
    </row>
    <row r="322" s="2" customFormat="1" ht="24.15" customHeight="1">
      <c r="A322" s="38"/>
      <c r="B322" s="39"/>
      <c r="C322" s="219" t="s">
        <v>458</v>
      </c>
      <c r="D322" s="219" t="s">
        <v>163</v>
      </c>
      <c r="E322" s="220" t="s">
        <v>412</v>
      </c>
      <c r="F322" s="221" t="s">
        <v>413</v>
      </c>
      <c r="G322" s="222" t="s">
        <v>232</v>
      </c>
      <c r="H322" s="223">
        <v>16.170000000000002</v>
      </c>
      <c r="I322" s="224"/>
      <c r="J322" s="225">
        <f>ROUND(I322*H322,2)</f>
        <v>0</v>
      </c>
      <c r="K322" s="221" t="s">
        <v>167</v>
      </c>
      <c r="L322" s="44"/>
      <c r="M322" s="226" t="s">
        <v>1</v>
      </c>
      <c r="N322" s="227" t="s">
        <v>42</v>
      </c>
      <c r="O322" s="91"/>
      <c r="P322" s="228">
        <f>O322*H322</f>
        <v>0</v>
      </c>
      <c r="Q322" s="228">
        <v>0.34499999999999997</v>
      </c>
      <c r="R322" s="228">
        <f>Q322*H322</f>
        <v>5.5786500000000006</v>
      </c>
      <c r="S322" s="228">
        <v>0</v>
      </c>
      <c r="T322" s="229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0" t="s">
        <v>168</v>
      </c>
      <c r="AT322" s="230" t="s">
        <v>163</v>
      </c>
      <c r="AU322" s="230" t="s">
        <v>87</v>
      </c>
      <c r="AY322" s="17" t="s">
        <v>161</v>
      </c>
      <c r="BE322" s="231">
        <f>IF(N322="základní",J322,0)</f>
        <v>0</v>
      </c>
      <c r="BF322" s="231">
        <f>IF(N322="snížená",J322,0)</f>
        <v>0</v>
      </c>
      <c r="BG322" s="231">
        <f>IF(N322="zákl. přenesená",J322,0)</f>
        <v>0</v>
      </c>
      <c r="BH322" s="231">
        <f>IF(N322="sníž. přenesená",J322,0)</f>
        <v>0</v>
      </c>
      <c r="BI322" s="231">
        <f>IF(N322="nulová",J322,0)</f>
        <v>0</v>
      </c>
      <c r="BJ322" s="17" t="s">
        <v>85</v>
      </c>
      <c r="BK322" s="231">
        <f>ROUND(I322*H322,2)</f>
        <v>0</v>
      </c>
      <c r="BL322" s="17" t="s">
        <v>168</v>
      </c>
      <c r="BM322" s="230" t="s">
        <v>459</v>
      </c>
    </row>
    <row r="323" s="2" customFormat="1">
      <c r="A323" s="38"/>
      <c r="B323" s="39"/>
      <c r="C323" s="40"/>
      <c r="D323" s="232" t="s">
        <v>170</v>
      </c>
      <c r="E323" s="40"/>
      <c r="F323" s="233" t="s">
        <v>415</v>
      </c>
      <c r="G323" s="40"/>
      <c r="H323" s="40"/>
      <c r="I323" s="234"/>
      <c r="J323" s="40"/>
      <c r="K323" s="40"/>
      <c r="L323" s="44"/>
      <c r="M323" s="235"/>
      <c r="N323" s="236"/>
      <c r="O323" s="91"/>
      <c r="P323" s="91"/>
      <c r="Q323" s="91"/>
      <c r="R323" s="91"/>
      <c r="S323" s="91"/>
      <c r="T323" s="92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7" t="s">
        <v>170</v>
      </c>
      <c r="AU323" s="17" t="s">
        <v>87</v>
      </c>
    </row>
    <row r="324" s="13" customFormat="1">
      <c r="A324" s="13"/>
      <c r="B324" s="237"/>
      <c r="C324" s="238"/>
      <c r="D324" s="239" t="s">
        <v>172</v>
      </c>
      <c r="E324" s="240" t="s">
        <v>1</v>
      </c>
      <c r="F324" s="241" t="s">
        <v>460</v>
      </c>
      <c r="G324" s="238"/>
      <c r="H324" s="242">
        <v>16.170000000000002</v>
      </c>
      <c r="I324" s="243"/>
      <c r="J324" s="238"/>
      <c r="K324" s="238"/>
      <c r="L324" s="244"/>
      <c r="M324" s="245"/>
      <c r="N324" s="246"/>
      <c r="O324" s="246"/>
      <c r="P324" s="246"/>
      <c r="Q324" s="246"/>
      <c r="R324" s="246"/>
      <c r="S324" s="246"/>
      <c r="T324" s="24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8" t="s">
        <v>172</v>
      </c>
      <c r="AU324" s="248" t="s">
        <v>87</v>
      </c>
      <c r="AV324" s="13" t="s">
        <v>87</v>
      </c>
      <c r="AW324" s="13" t="s">
        <v>33</v>
      </c>
      <c r="AX324" s="13" t="s">
        <v>85</v>
      </c>
      <c r="AY324" s="248" t="s">
        <v>161</v>
      </c>
    </row>
    <row r="325" s="2" customFormat="1" ht="24.15" customHeight="1">
      <c r="A325" s="38"/>
      <c r="B325" s="39"/>
      <c r="C325" s="219" t="s">
        <v>461</v>
      </c>
      <c r="D325" s="219" t="s">
        <v>163</v>
      </c>
      <c r="E325" s="220" t="s">
        <v>418</v>
      </c>
      <c r="F325" s="221" t="s">
        <v>419</v>
      </c>
      <c r="G325" s="222" t="s">
        <v>232</v>
      </c>
      <c r="H325" s="223">
        <v>16.170000000000002</v>
      </c>
      <c r="I325" s="224"/>
      <c r="J325" s="225">
        <f>ROUND(I325*H325,2)</f>
        <v>0</v>
      </c>
      <c r="K325" s="221" t="s">
        <v>167</v>
      </c>
      <c r="L325" s="44"/>
      <c r="M325" s="226" t="s">
        <v>1</v>
      </c>
      <c r="N325" s="227" t="s">
        <v>42</v>
      </c>
      <c r="O325" s="91"/>
      <c r="P325" s="228">
        <f>O325*H325</f>
        <v>0</v>
      </c>
      <c r="Q325" s="228">
        <v>0.46000000000000002</v>
      </c>
      <c r="R325" s="228">
        <f>Q325*H325</f>
        <v>7.438200000000001</v>
      </c>
      <c r="S325" s="228">
        <v>0</v>
      </c>
      <c r="T325" s="229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30" t="s">
        <v>168</v>
      </c>
      <c r="AT325" s="230" t="s">
        <v>163</v>
      </c>
      <c r="AU325" s="230" t="s">
        <v>87</v>
      </c>
      <c r="AY325" s="17" t="s">
        <v>161</v>
      </c>
      <c r="BE325" s="231">
        <f>IF(N325="základní",J325,0)</f>
        <v>0</v>
      </c>
      <c r="BF325" s="231">
        <f>IF(N325="snížená",J325,0)</f>
        <v>0</v>
      </c>
      <c r="BG325" s="231">
        <f>IF(N325="zákl. přenesená",J325,0)</f>
        <v>0</v>
      </c>
      <c r="BH325" s="231">
        <f>IF(N325="sníž. přenesená",J325,0)</f>
        <v>0</v>
      </c>
      <c r="BI325" s="231">
        <f>IF(N325="nulová",J325,0)</f>
        <v>0</v>
      </c>
      <c r="BJ325" s="17" t="s">
        <v>85</v>
      </c>
      <c r="BK325" s="231">
        <f>ROUND(I325*H325,2)</f>
        <v>0</v>
      </c>
      <c r="BL325" s="17" t="s">
        <v>168</v>
      </c>
      <c r="BM325" s="230" t="s">
        <v>462</v>
      </c>
    </row>
    <row r="326" s="2" customFormat="1">
      <c r="A326" s="38"/>
      <c r="B326" s="39"/>
      <c r="C326" s="40"/>
      <c r="D326" s="232" t="s">
        <v>170</v>
      </c>
      <c r="E326" s="40"/>
      <c r="F326" s="233" t="s">
        <v>421</v>
      </c>
      <c r="G326" s="40"/>
      <c r="H326" s="40"/>
      <c r="I326" s="234"/>
      <c r="J326" s="40"/>
      <c r="K326" s="40"/>
      <c r="L326" s="44"/>
      <c r="M326" s="235"/>
      <c r="N326" s="236"/>
      <c r="O326" s="91"/>
      <c r="P326" s="91"/>
      <c r="Q326" s="91"/>
      <c r="R326" s="91"/>
      <c r="S326" s="91"/>
      <c r="T326" s="92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7" t="s">
        <v>170</v>
      </c>
      <c r="AU326" s="17" t="s">
        <v>87</v>
      </c>
    </row>
    <row r="327" s="13" customFormat="1">
      <c r="A327" s="13"/>
      <c r="B327" s="237"/>
      <c r="C327" s="238"/>
      <c r="D327" s="239" t="s">
        <v>172</v>
      </c>
      <c r="E327" s="240" t="s">
        <v>1</v>
      </c>
      <c r="F327" s="241" t="s">
        <v>460</v>
      </c>
      <c r="G327" s="238"/>
      <c r="H327" s="242">
        <v>16.170000000000002</v>
      </c>
      <c r="I327" s="243"/>
      <c r="J327" s="238"/>
      <c r="K327" s="238"/>
      <c r="L327" s="244"/>
      <c r="M327" s="245"/>
      <c r="N327" s="246"/>
      <c r="O327" s="246"/>
      <c r="P327" s="246"/>
      <c r="Q327" s="246"/>
      <c r="R327" s="246"/>
      <c r="S327" s="246"/>
      <c r="T327" s="24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8" t="s">
        <v>172</v>
      </c>
      <c r="AU327" s="248" t="s">
        <v>87</v>
      </c>
      <c r="AV327" s="13" t="s">
        <v>87</v>
      </c>
      <c r="AW327" s="13" t="s">
        <v>33</v>
      </c>
      <c r="AX327" s="13" t="s">
        <v>85</v>
      </c>
      <c r="AY327" s="248" t="s">
        <v>161</v>
      </c>
    </row>
    <row r="328" s="2" customFormat="1" ht="24.15" customHeight="1">
      <c r="A328" s="38"/>
      <c r="B328" s="39"/>
      <c r="C328" s="219" t="s">
        <v>463</v>
      </c>
      <c r="D328" s="219" t="s">
        <v>163</v>
      </c>
      <c r="E328" s="220" t="s">
        <v>431</v>
      </c>
      <c r="F328" s="221" t="s">
        <v>432</v>
      </c>
      <c r="G328" s="222" t="s">
        <v>232</v>
      </c>
      <c r="H328" s="223">
        <v>36.189999999999998</v>
      </c>
      <c r="I328" s="224"/>
      <c r="J328" s="225">
        <f>ROUND(I328*H328,2)</f>
        <v>0</v>
      </c>
      <c r="K328" s="221" t="s">
        <v>167</v>
      </c>
      <c r="L328" s="44"/>
      <c r="M328" s="226" t="s">
        <v>1</v>
      </c>
      <c r="N328" s="227" t="s">
        <v>42</v>
      </c>
      <c r="O328" s="91"/>
      <c r="P328" s="228">
        <f>O328*H328</f>
        <v>0</v>
      </c>
      <c r="Q328" s="228">
        <v>0.0065199999999999998</v>
      </c>
      <c r="R328" s="228">
        <f>Q328*H328</f>
        <v>0.23595879999999997</v>
      </c>
      <c r="S328" s="228">
        <v>0</v>
      </c>
      <c r="T328" s="229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30" t="s">
        <v>168</v>
      </c>
      <c r="AT328" s="230" t="s">
        <v>163</v>
      </c>
      <c r="AU328" s="230" t="s">
        <v>87</v>
      </c>
      <c r="AY328" s="17" t="s">
        <v>161</v>
      </c>
      <c r="BE328" s="231">
        <f>IF(N328="základní",J328,0)</f>
        <v>0</v>
      </c>
      <c r="BF328" s="231">
        <f>IF(N328="snížená",J328,0)</f>
        <v>0</v>
      </c>
      <c r="BG328" s="231">
        <f>IF(N328="zákl. přenesená",J328,0)</f>
        <v>0</v>
      </c>
      <c r="BH328" s="231">
        <f>IF(N328="sníž. přenesená",J328,0)</f>
        <v>0</v>
      </c>
      <c r="BI328" s="231">
        <f>IF(N328="nulová",J328,0)</f>
        <v>0</v>
      </c>
      <c r="BJ328" s="17" t="s">
        <v>85</v>
      </c>
      <c r="BK328" s="231">
        <f>ROUND(I328*H328,2)</f>
        <v>0</v>
      </c>
      <c r="BL328" s="17" t="s">
        <v>168</v>
      </c>
      <c r="BM328" s="230" t="s">
        <v>464</v>
      </c>
    </row>
    <row r="329" s="2" customFormat="1">
      <c r="A329" s="38"/>
      <c r="B329" s="39"/>
      <c r="C329" s="40"/>
      <c r="D329" s="232" t="s">
        <v>170</v>
      </c>
      <c r="E329" s="40"/>
      <c r="F329" s="233" t="s">
        <v>434</v>
      </c>
      <c r="G329" s="40"/>
      <c r="H329" s="40"/>
      <c r="I329" s="234"/>
      <c r="J329" s="40"/>
      <c r="K329" s="40"/>
      <c r="L329" s="44"/>
      <c r="M329" s="235"/>
      <c r="N329" s="236"/>
      <c r="O329" s="91"/>
      <c r="P329" s="91"/>
      <c r="Q329" s="91"/>
      <c r="R329" s="91"/>
      <c r="S329" s="91"/>
      <c r="T329" s="92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170</v>
      </c>
      <c r="AU329" s="17" t="s">
        <v>87</v>
      </c>
    </row>
    <row r="330" s="13" customFormat="1">
      <c r="A330" s="13"/>
      <c r="B330" s="237"/>
      <c r="C330" s="238"/>
      <c r="D330" s="239" t="s">
        <v>172</v>
      </c>
      <c r="E330" s="240" t="s">
        <v>1</v>
      </c>
      <c r="F330" s="241" t="s">
        <v>128</v>
      </c>
      <c r="G330" s="238"/>
      <c r="H330" s="242">
        <v>36.189999999999998</v>
      </c>
      <c r="I330" s="243"/>
      <c r="J330" s="238"/>
      <c r="K330" s="238"/>
      <c r="L330" s="244"/>
      <c r="M330" s="245"/>
      <c r="N330" s="246"/>
      <c r="O330" s="246"/>
      <c r="P330" s="246"/>
      <c r="Q330" s="246"/>
      <c r="R330" s="246"/>
      <c r="S330" s="246"/>
      <c r="T330" s="247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8" t="s">
        <v>172</v>
      </c>
      <c r="AU330" s="248" t="s">
        <v>87</v>
      </c>
      <c r="AV330" s="13" t="s">
        <v>87</v>
      </c>
      <c r="AW330" s="13" t="s">
        <v>33</v>
      </c>
      <c r="AX330" s="13" t="s">
        <v>85</v>
      </c>
      <c r="AY330" s="248" t="s">
        <v>161</v>
      </c>
    </row>
    <row r="331" s="2" customFormat="1" ht="21.75" customHeight="1">
      <c r="A331" s="38"/>
      <c r="B331" s="39"/>
      <c r="C331" s="219" t="s">
        <v>465</v>
      </c>
      <c r="D331" s="219" t="s">
        <v>163</v>
      </c>
      <c r="E331" s="220" t="s">
        <v>443</v>
      </c>
      <c r="F331" s="221" t="s">
        <v>444</v>
      </c>
      <c r="G331" s="222" t="s">
        <v>232</v>
      </c>
      <c r="H331" s="223">
        <v>36.189999999999998</v>
      </c>
      <c r="I331" s="224"/>
      <c r="J331" s="225">
        <f>ROUND(I331*H331,2)</f>
        <v>0</v>
      </c>
      <c r="K331" s="221" t="s">
        <v>167</v>
      </c>
      <c r="L331" s="44"/>
      <c r="M331" s="226" t="s">
        <v>1</v>
      </c>
      <c r="N331" s="227" t="s">
        <v>42</v>
      </c>
      <c r="O331" s="91"/>
      <c r="P331" s="228">
        <f>O331*H331</f>
        <v>0</v>
      </c>
      <c r="Q331" s="228">
        <v>0</v>
      </c>
      <c r="R331" s="228">
        <f>Q331*H331</f>
        <v>0</v>
      </c>
      <c r="S331" s="228">
        <v>0</v>
      </c>
      <c r="T331" s="229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30" t="s">
        <v>168</v>
      </c>
      <c r="AT331" s="230" t="s">
        <v>163</v>
      </c>
      <c r="AU331" s="230" t="s">
        <v>87</v>
      </c>
      <c r="AY331" s="17" t="s">
        <v>161</v>
      </c>
      <c r="BE331" s="231">
        <f>IF(N331="základní",J331,0)</f>
        <v>0</v>
      </c>
      <c r="BF331" s="231">
        <f>IF(N331="snížená",J331,0)</f>
        <v>0</v>
      </c>
      <c r="BG331" s="231">
        <f>IF(N331="zákl. přenesená",J331,0)</f>
        <v>0</v>
      </c>
      <c r="BH331" s="231">
        <f>IF(N331="sníž. přenesená",J331,0)</f>
        <v>0</v>
      </c>
      <c r="BI331" s="231">
        <f>IF(N331="nulová",J331,0)</f>
        <v>0</v>
      </c>
      <c r="BJ331" s="17" t="s">
        <v>85</v>
      </c>
      <c r="BK331" s="231">
        <f>ROUND(I331*H331,2)</f>
        <v>0</v>
      </c>
      <c r="BL331" s="17" t="s">
        <v>168</v>
      </c>
      <c r="BM331" s="230" t="s">
        <v>466</v>
      </c>
    </row>
    <row r="332" s="2" customFormat="1">
      <c r="A332" s="38"/>
      <c r="B332" s="39"/>
      <c r="C332" s="40"/>
      <c r="D332" s="232" t="s">
        <v>170</v>
      </c>
      <c r="E332" s="40"/>
      <c r="F332" s="233" t="s">
        <v>446</v>
      </c>
      <c r="G332" s="40"/>
      <c r="H332" s="40"/>
      <c r="I332" s="234"/>
      <c r="J332" s="40"/>
      <c r="K332" s="40"/>
      <c r="L332" s="44"/>
      <c r="M332" s="235"/>
      <c r="N332" s="236"/>
      <c r="O332" s="91"/>
      <c r="P332" s="91"/>
      <c r="Q332" s="91"/>
      <c r="R332" s="91"/>
      <c r="S332" s="91"/>
      <c r="T332" s="9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7" t="s">
        <v>170</v>
      </c>
      <c r="AU332" s="17" t="s">
        <v>87</v>
      </c>
    </row>
    <row r="333" s="13" customFormat="1">
      <c r="A333" s="13"/>
      <c r="B333" s="237"/>
      <c r="C333" s="238"/>
      <c r="D333" s="239" t="s">
        <v>172</v>
      </c>
      <c r="E333" s="240" t="s">
        <v>1</v>
      </c>
      <c r="F333" s="241" t="s">
        <v>128</v>
      </c>
      <c r="G333" s="238"/>
      <c r="H333" s="242">
        <v>36.189999999999998</v>
      </c>
      <c r="I333" s="243"/>
      <c r="J333" s="238"/>
      <c r="K333" s="238"/>
      <c r="L333" s="244"/>
      <c r="M333" s="245"/>
      <c r="N333" s="246"/>
      <c r="O333" s="246"/>
      <c r="P333" s="246"/>
      <c r="Q333" s="246"/>
      <c r="R333" s="246"/>
      <c r="S333" s="246"/>
      <c r="T333" s="24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8" t="s">
        <v>172</v>
      </c>
      <c r="AU333" s="248" t="s">
        <v>87</v>
      </c>
      <c r="AV333" s="13" t="s">
        <v>87</v>
      </c>
      <c r="AW333" s="13" t="s">
        <v>33</v>
      </c>
      <c r="AX333" s="13" t="s">
        <v>85</v>
      </c>
      <c r="AY333" s="248" t="s">
        <v>161</v>
      </c>
    </row>
    <row r="334" s="2" customFormat="1" ht="33" customHeight="1">
      <c r="A334" s="38"/>
      <c r="B334" s="39"/>
      <c r="C334" s="219" t="s">
        <v>467</v>
      </c>
      <c r="D334" s="219" t="s">
        <v>163</v>
      </c>
      <c r="E334" s="220" t="s">
        <v>468</v>
      </c>
      <c r="F334" s="221" t="s">
        <v>469</v>
      </c>
      <c r="G334" s="222" t="s">
        <v>232</v>
      </c>
      <c r="H334" s="223">
        <v>36.189999999999998</v>
      </c>
      <c r="I334" s="224"/>
      <c r="J334" s="225">
        <f>ROUND(I334*H334,2)</f>
        <v>0</v>
      </c>
      <c r="K334" s="221" t="s">
        <v>167</v>
      </c>
      <c r="L334" s="44"/>
      <c r="M334" s="226" t="s">
        <v>1</v>
      </c>
      <c r="N334" s="227" t="s">
        <v>42</v>
      </c>
      <c r="O334" s="91"/>
      <c r="P334" s="228">
        <f>O334*H334</f>
        <v>0</v>
      </c>
      <c r="Q334" s="228">
        <v>0.10373</v>
      </c>
      <c r="R334" s="228">
        <f>Q334*H334</f>
        <v>3.7539886999999998</v>
      </c>
      <c r="S334" s="228">
        <v>0</v>
      </c>
      <c r="T334" s="229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30" t="s">
        <v>168</v>
      </c>
      <c r="AT334" s="230" t="s">
        <v>163</v>
      </c>
      <c r="AU334" s="230" t="s">
        <v>87</v>
      </c>
      <c r="AY334" s="17" t="s">
        <v>161</v>
      </c>
      <c r="BE334" s="231">
        <f>IF(N334="základní",J334,0)</f>
        <v>0</v>
      </c>
      <c r="BF334" s="231">
        <f>IF(N334="snížená",J334,0)</f>
        <v>0</v>
      </c>
      <c r="BG334" s="231">
        <f>IF(N334="zákl. přenesená",J334,0)</f>
        <v>0</v>
      </c>
      <c r="BH334" s="231">
        <f>IF(N334="sníž. přenesená",J334,0)</f>
        <v>0</v>
      </c>
      <c r="BI334" s="231">
        <f>IF(N334="nulová",J334,0)</f>
        <v>0</v>
      </c>
      <c r="BJ334" s="17" t="s">
        <v>85</v>
      </c>
      <c r="BK334" s="231">
        <f>ROUND(I334*H334,2)</f>
        <v>0</v>
      </c>
      <c r="BL334" s="17" t="s">
        <v>168</v>
      </c>
      <c r="BM334" s="230" t="s">
        <v>470</v>
      </c>
    </row>
    <row r="335" s="2" customFormat="1">
      <c r="A335" s="38"/>
      <c r="B335" s="39"/>
      <c r="C335" s="40"/>
      <c r="D335" s="232" t="s">
        <v>170</v>
      </c>
      <c r="E335" s="40"/>
      <c r="F335" s="233" t="s">
        <v>471</v>
      </c>
      <c r="G335" s="40"/>
      <c r="H335" s="40"/>
      <c r="I335" s="234"/>
      <c r="J335" s="40"/>
      <c r="K335" s="40"/>
      <c r="L335" s="44"/>
      <c r="M335" s="235"/>
      <c r="N335" s="236"/>
      <c r="O335" s="91"/>
      <c r="P335" s="91"/>
      <c r="Q335" s="91"/>
      <c r="R335" s="91"/>
      <c r="S335" s="91"/>
      <c r="T335" s="92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7" t="s">
        <v>170</v>
      </c>
      <c r="AU335" s="17" t="s">
        <v>87</v>
      </c>
    </row>
    <row r="336" s="13" customFormat="1">
      <c r="A336" s="13"/>
      <c r="B336" s="237"/>
      <c r="C336" s="238"/>
      <c r="D336" s="239" t="s">
        <v>172</v>
      </c>
      <c r="E336" s="240" t="s">
        <v>1</v>
      </c>
      <c r="F336" s="241" t="s">
        <v>472</v>
      </c>
      <c r="G336" s="238"/>
      <c r="H336" s="242">
        <v>36.189999999999998</v>
      </c>
      <c r="I336" s="243"/>
      <c r="J336" s="238"/>
      <c r="K336" s="238"/>
      <c r="L336" s="244"/>
      <c r="M336" s="245"/>
      <c r="N336" s="246"/>
      <c r="O336" s="246"/>
      <c r="P336" s="246"/>
      <c r="Q336" s="246"/>
      <c r="R336" s="246"/>
      <c r="S336" s="246"/>
      <c r="T336" s="24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8" t="s">
        <v>172</v>
      </c>
      <c r="AU336" s="248" t="s">
        <v>87</v>
      </c>
      <c r="AV336" s="13" t="s">
        <v>87</v>
      </c>
      <c r="AW336" s="13" t="s">
        <v>33</v>
      </c>
      <c r="AX336" s="13" t="s">
        <v>85</v>
      </c>
      <c r="AY336" s="248" t="s">
        <v>161</v>
      </c>
    </row>
    <row r="337" s="2" customFormat="1" ht="24.15" customHeight="1">
      <c r="A337" s="38"/>
      <c r="B337" s="39"/>
      <c r="C337" s="219" t="s">
        <v>473</v>
      </c>
      <c r="D337" s="219" t="s">
        <v>163</v>
      </c>
      <c r="E337" s="220" t="s">
        <v>474</v>
      </c>
      <c r="F337" s="221" t="s">
        <v>475</v>
      </c>
      <c r="G337" s="222" t="s">
        <v>232</v>
      </c>
      <c r="H337" s="223">
        <v>36.189999999999998</v>
      </c>
      <c r="I337" s="224"/>
      <c r="J337" s="225">
        <f>ROUND(I337*H337,2)</f>
        <v>0</v>
      </c>
      <c r="K337" s="221" t="s">
        <v>167</v>
      </c>
      <c r="L337" s="44"/>
      <c r="M337" s="226" t="s">
        <v>1</v>
      </c>
      <c r="N337" s="227" t="s">
        <v>42</v>
      </c>
      <c r="O337" s="91"/>
      <c r="P337" s="228">
        <f>O337*H337</f>
        <v>0</v>
      </c>
      <c r="Q337" s="228">
        <v>0.15559000000000001</v>
      </c>
      <c r="R337" s="228">
        <f>Q337*H337</f>
        <v>5.6308020999999995</v>
      </c>
      <c r="S337" s="228">
        <v>0</v>
      </c>
      <c r="T337" s="229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30" t="s">
        <v>168</v>
      </c>
      <c r="AT337" s="230" t="s">
        <v>163</v>
      </c>
      <c r="AU337" s="230" t="s">
        <v>87</v>
      </c>
      <c r="AY337" s="17" t="s">
        <v>161</v>
      </c>
      <c r="BE337" s="231">
        <f>IF(N337="základní",J337,0)</f>
        <v>0</v>
      </c>
      <c r="BF337" s="231">
        <f>IF(N337="snížená",J337,0)</f>
        <v>0</v>
      </c>
      <c r="BG337" s="231">
        <f>IF(N337="zákl. přenesená",J337,0)</f>
        <v>0</v>
      </c>
      <c r="BH337" s="231">
        <f>IF(N337="sníž. přenesená",J337,0)</f>
        <v>0</v>
      </c>
      <c r="BI337" s="231">
        <f>IF(N337="nulová",J337,0)</f>
        <v>0</v>
      </c>
      <c r="BJ337" s="17" t="s">
        <v>85</v>
      </c>
      <c r="BK337" s="231">
        <f>ROUND(I337*H337,2)</f>
        <v>0</v>
      </c>
      <c r="BL337" s="17" t="s">
        <v>168</v>
      </c>
      <c r="BM337" s="230" t="s">
        <v>476</v>
      </c>
    </row>
    <row r="338" s="2" customFormat="1">
      <c r="A338" s="38"/>
      <c r="B338" s="39"/>
      <c r="C338" s="40"/>
      <c r="D338" s="232" t="s">
        <v>170</v>
      </c>
      <c r="E338" s="40"/>
      <c r="F338" s="233" t="s">
        <v>477</v>
      </c>
      <c r="G338" s="40"/>
      <c r="H338" s="40"/>
      <c r="I338" s="234"/>
      <c r="J338" s="40"/>
      <c r="K338" s="40"/>
      <c r="L338" s="44"/>
      <c r="M338" s="235"/>
      <c r="N338" s="236"/>
      <c r="O338" s="91"/>
      <c r="P338" s="91"/>
      <c r="Q338" s="91"/>
      <c r="R338" s="91"/>
      <c r="S338" s="91"/>
      <c r="T338" s="92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7" t="s">
        <v>170</v>
      </c>
      <c r="AU338" s="17" t="s">
        <v>87</v>
      </c>
    </row>
    <row r="339" s="13" customFormat="1">
      <c r="A339" s="13"/>
      <c r="B339" s="237"/>
      <c r="C339" s="238"/>
      <c r="D339" s="239" t="s">
        <v>172</v>
      </c>
      <c r="E339" s="240" t="s">
        <v>1</v>
      </c>
      <c r="F339" s="241" t="s">
        <v>128</v>
      </c>
      <c r="G339" s="238"/>
      <c r="H339" s="242">
        <v>36.189999999999998</v>
      </c>
      <c r="I339" s="243"/>
      <c r="J339" s="238"/>
      <c r="K339" s="238"/>
      <c r="L339" s="244"/>
      <c r="M339" s="245"/>
      <c r="N339" s="246"/>
      <c r="O339" s="246"/>
      <c r="P339" s="246"/>
      <c r="Q339" s="246"/>
      <c r="R339" s="246"/>
      <c r="S339" s="246"/>
      <c r="T339" s="247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8" t="s">
        <v>172</v>
      </c>
      <c r="AU339" s="248" t="s">
        <v>87</v>
      </c>
      <c r="AV339" s="13" t="s">
        <v>87</v>
      </c>
      <c r="AW339" s="13" t="s">
        <v>33</v>
      </c>
      <c r="AX339" s="13" t="s">
        <v>85</v>
      </c>
      <c r="AY339" s="248" t="s">
        <v>161</v>
      </c>
    </row>
    <row r="340" s="2" customFormat="1" ht="24.15" customHeight="1">
      <c r="A340" s="38"/>
      <c r="B340" s="39"/>
      <c r="C340" s="219" t="s">
        <v>478</v>
      </c>
      <c r="D340" s="219" t="s">
        <v>163</v>
      </c>
      <c r="E340" s="220" t="s">
        <v>479</v>
      </c>
      <c r="F340" s="221" t="s">
        <v>480</v>
      </c>
      <c r="G340" s="222" t="s">
        <v>232</v>
      </c>
      <c r="H340" s="223">
        <v>68.75</v>
      </c>
      <c r="I340" s="224"/>
      <c r="J340" s="225">
        <f>ROUND(I340*H340,2)</f>
        <v>0</v>
      </c>
      <c r="K340" s="221" t="s">
        <v>167</v>
      </c>
      <c r="L340" s="44"/>
      <c r="M340" s="226" t="s">
        <v>1</v>
      </c>
      <c r="N340" s="227" t="s">
        <v>42</v>
      </c>
      <c r="O340" s="91"/>
      <c r="P340" s="228">
        <f>O340*H340</f>
        <v>0</v>
      </c>
      <c r="Q340" s="228">
        <v>0.089219999999999994</v>
      </c>
      <c r="R340" s="228">
        <f>Q340*H340</f>
        <v>6.1338749999999997</v>
      </c>
      <c r="S340" s="228">
        <v>0</v>
      </c>
      <c r="T340" s="229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30" t="s">
        <v>168</v>
      </c>
      <c r="AT340" s="230" t="s">
        <v>163</v>
      </c>
      <c r="AU340" s="230" t="s">
        <v>87</v>
      </c>
      <c r="AY340" s="17" t="s">
        <v>161</v>
      </c>
      <c r="BE340" s="231">
        <f>IF(N340="základní",J340,0)</f>
        <v>0</v>
      </c>
      <c r="BF340" s="231">
        <f>IF(N340="snížená",J340,0)</f>
        <v>0</v>
      </c>
      <c r="BG340" s="231">
        <f>IF(N340="zákl. přenesená",J340,0)</f>
        <v>0</v>
      </c>
      <c r="BH340" s="231">
        <f>IF(N340="sníž. přenesená",J340,0)</f>
        <v>0</v>
      </c>
      <c r="BI340" s="231">
        <f>IF(N340="nulová",J340,0)</f>
        <v>0</v>
      </c>
      <c r="BJ340" s="17" t="s">
        <v>85</v>
      </c>
      <c r="BK340" s="231">
        <f>ROUND(I340*H340,2)</f>
        <v>0</v>
      </c>
      <c r="BL340" s="17" t="s">
        <v>168</v>
      </c>
      <c r="BM340" s="230" t="s">
        <v>481</v>
      </c>
    </row>
    <row r="341" s="2" customFormat="1">
      <c r="A341" s="38"/>
      <c r="B341" s="39"/>
      <c r="C341" s="40"/>
      <c r="D341" s="232" t="s">
        <v>170</v>
      </c>
      <c r="E341" s="40"/>
      <c r="F341" s="233" t="s">
        <v>482</v>
      </c>
      <c r="G341" s="40"/>
      <c r="H341" s="40"/>
      <c r="I341" s="234"/>
      <c r="J341" s="40"/>
      <c r="K341" s="40"/>
      <c r="L341" s="44"/>
      <c r="M341" s="235"/>
      <c r="N341" s="236"/>
      <c r="O341" s="91"/>
      <c r="P341" s="91"/>
      <c r="Q341" s="91"/>
      <c r="R341" s="91"/>
      <c r="S341" s="91"/>
      <c r="T341" s="92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170</v>
      </c>
      <c r="AU341" s="17" t="s">
        <v>87</v>
      </c>
    </row>
    <row r="342" s="14" customFormat="1">
      <c r="A342" s="14"/>
      <c r="B342" s="249"/>
      <c r="C342" s="250"/>
      <c r="D342" s="239" t="s">
        <v>172</v>
      </c>
      <c r="E342" s="251" t="s">
        <v>1</v>
      </c>
      <c r="F342" s="252" t="s">
        <v>483</v>
      </c>
      <c r="G342" s="250"/>
      <c r="H342" s="251" t="s">
        <v>1</v>
      </c>
      <c r="I342" s="253"/>
      <c r="J342" s="250"/>
      <c r="K342" s="250"/>
      <c r="L342" s="254"/>
      <c r="M342" s="255"/>
      <c r="N342" s="256"/>
      <c r="O342" s="256"/>
      <c r="P342" s="256"/>
      <c r="Q342" s="256"/>
      <c r="R342" s="256"/>
      <c r="S342" s="256"/>
      <c r="T342" s="257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8" t="s">
        <v>172</v>
      </c>
      <c r="AU342" s="258" t="s">
        <v>87</v>
      </c>
      <c r="AV342" s="14" t="s">
        <v>85</v>
      </c>
      <c r="AW342" s="14" t="s">
        <v>33</v>
      </c>
      <c r="AX342" s="14" t="s">
        <v>77</v>
      </c>
      <c r="AY342" s="258" t="s">
        <v>161</v>
      </c>
    </row>
    <row r="343" s="13" customFormat="1">
      <c r="A343" s="13"/>
      <c r="B343" s="237"/>
      <c r="C343" s="238"/>
      <c r="D343" s="239" t="s">
        <v>172</v>
      </c>
      <c r="E343" s="240" t="s">
        <v>1</v>
      </c>
      <c r="F343" s="241" t="s">
        <v>379</v>
      </c>
      <c r="G343" s="238"/>
      <c r="H343" s="242">
        <v>19.800000000000001</v>
      </c>
      <c r="I343" s="243"/>
      <c r="J343" s="238"/>
      <c r="K343" s="238"/>
      <c r="L343" s="244"/>
      <c r="M343" s="245"/>
      <c r="N343" s="246"/>
      <c r="O343" s="246"/>
      <c r="P343" s="246"/>
      <c r="Q343" s="246"/>
      <c r="R343" s="246"/>
      <c r="S343" s="246"/>
      <c r="T343" s="247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8" t="s">
        <v>172</v>
      </c>
      <c r="AU343" s="248" t="s">
        <v>87</v>
      </c>
      <c r="AV343" s="13" t="s">
        <v>87</v>
      </c>
      <c r="AW343" s="13" t="s">
        <v>33</v>
      </c>
      <c r="AX343" s="13" t="s">
        <v>77</v>
      </c>
      <c r="AY343" s="248" t="s">
        <v>161</v>
      </c>
    </row>
    <row r="344" s="13" customFormat="1">
      <c r="A344" s="13"/>
      <c r="B344" s="237"/>
      <c r="C344" s="238"/>
      <c r="D344" s="239" t="s">
        <v>172</v>
      </c>
      <c r="E344" s="240" t="s">
        <v>1</v>
      </c>
      <c r="F344" s="241" t="s">
        <v>380</v>
      </c>
      <c r="G344" s="238"/>
      <c r="H344" s="242">
        <v>48.950000000000003</v>
      </c>
      <c r="I344" s="243"/>
      <c r="J344" s="238"/>
      <c r="K344" s="238"/>
      <c r="L344" s="244"/>
      <c r="M344" s="245"/>
      <c r="N344" s="246"/>
      <c r="O344" s="246"/>
      <c r="P344" s="246"/>
      <c r="Q344" s="246"/>
      <c r="R344" s="246"/>
      <c r="S344" s="246"/>
      <c r="T344" s="24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8" t="s">
        <v>172</v>
      </c>
      <c r="AU344" s="248" t="s">
        <v>87</v>
      </c>
      <c r="AV344" s="13" t="s">
        <v>87</v>
      </c>
      <c r="AW344" s="13" t="s">
        <v>33</v>
      </c>
      <c r="AX344" s="13" t="s">
        <v>77</v>
      </c>
      <c r="AY344" s="248" t="s">
        <v>161</v>
      </c>
    </row>
    <row r="345" s="15" customFormat="1">
      <c r="A345" s="15"/>
      <c r="B345" s="259"/>
      <c r="C345" s="260"/>
      <c r="D345" s="239" t="s">
        <v>172</v>
      </c>
      <c r="E345" s="261" t="s">
        <v>1</v>
      </c>
      <c r="F345" s="262" t="s">
        <v>188</v>
      </c>
      <c r="G345" s="260"/>
      <c r="H345" s="263">
        <v>68.75</v>
      </c>
      <c r="I345" s="264"/>
      <c r="J345" s="260"/>
      <c r="K345" s="260"/>
      <c r="L345" s="265"/>
      <c r="M345" s="266"/>
      <c r="N345" s="267"/>
      <c r="O345" s="267"/>
      <c r="P345" s="267"/>
      <c r="Q345" s="267"/>
      <c r="R345" s="267"/>
      <c r="S345" s="267"/>
      <c r="T345" s="268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69" t="s">
        <v>172</v>
      </c>
      <c r="AU345" s="269" t="s">
        <v>87</v>
      </c>
      <c r="AV345" s="15" t="s">
        <v>168</v>
      </c>
      <c r="AW345" s="15" t="s">
        <v>33</v>
      </c>
      <c r="AX345" s="15" t="s">
        <v>85</v>
      </c>
      <c r="AY345" s="269" t="s">
        <v>161</v>
      </c>
    </row>
    <row r="346" s="2" customFormat="1" ht="16.5" customHeight="1">
      <c r="A346" s="38"/>
      <c r="B346" s="39"/>
      <c r="C346" s="219" t="s">
        <v>484</v>
      </c>
      <c r="D346" s="219" t="s">
        <v>163</v>
      </c>
      <c r="E346" s="220" t="s">
        <v>485</v>
      </c>
      <c r="F346" s="221" t="s">
        <v>486</v>
      </c>
      <c r="G346" s="222" t="s">
        <v>232</v>
      </c>
      <c r="H346" s="223">
        <v>21.34</v>
      </c>
      <c r="I346" s="224"/>
      <c r="J346" s="225">
        <f>ROUND(I346*H346,2)</f>
        <v>0</v>
      </c>
      <c r="K346" s="221" t="s">
        <v>167</v>
      </c>
      <c r="L346" s="44"/>
      <c r="M346" s="226" t="s">
        <v>1</v>
      </c>
      <c r="N346" s="227" t="s">
        <v>42</v>
      </c>
      <c r="O346" s="91"/>
      <c r="P346" s="228">
        <f>O346*H346</f>
        <v>0</v>
      </c>
      <c r="Q346" s="228">
        <v>0.48574000000000001</v>
      </c>
      <c r="R346" s="228">
        <f>Q346*H346</f>
        <v>10.3656916</v>
      </c>
      <c r="S346" s="228">
        <v>0</v>
      </c>
      <c r="T346" s="229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30" t="s">
        <v>168</v>
      </c>
      <c r="AT346" s="230" t="s">
        <v>163</v>
      </c>
      <c r="AU346" s="230" t="s">
        <v>87</v>
      </c>
      <c r="AY346" s="17" t="s">
        <v>161</v>
      </c>
      <c r="BE346" s="231">
        <f>IF(N346="základní",J346,0)</f>
        <v>0</v>
      </c>
      <c r="BF346" s="231">
        <f>IF(N346="snížená",J346,0)</f>
        <v>0</v>
      </c>
      <c r="BG346" s="231">
        <f>IF(N346="zákl. přenesená",J346,0)</f>
        <v>0</v>
      </c>
      <c r="BH346" s="231">
        <f>IF(N346="sníž. přenesená",J346,0)</f>
        <v>0</v>
      </c>
      <c r="BI346" s="231">
        <f>IF(N346="nulová",J346,0)</f>
        <v>0</v>
      </c>
      <c r="BJ346" s="17" t="s">
        <v>85</v>
      </c>
      <c r="BK346" s="231">
        <f>ROUND(I346*H346,2)</f>
        <v>0</v>
      </c>
      <c r="BL346" s="17" t="s">
        <v>168</v>
      </c>
      <c r="BM346" s="230" t="s">
        <v>487</v>
      </c>
    </row>
    <row r="347" s="2" customFormat="1">
      <c r="A347" s="38"/>
      <c r="B347" s="39"/>
      <c r="C347" s="40"/>
      <c r="D347" s="232" t="s">
        <v>170</v>
      </c>
      <c r="E347" s="40"/>
      <c r="F347" s="233" t="s">
        <v>488</v>
      </c>
      <c r="G347" s="40"/>
      <c r="H347" s="40"/>
      <c r="I347" s="234"/>
      <c r="J347" s="40"/>
      <c r="K347" s="40"/>
      <c r="L347" s="44"/>
      <c r="M347" s="235"/>
      <c r="N347" s="236"/>
      <c r="O347" s="91"/>
      <c r="P347" s="91"/>
      <c r="Q347" s="91"/>
      <c r="R347" s="91"/>
      <c r="S347" s="91"/>
      <c r="T347" s="92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7" t="s">
        <v>170</v>
      </c>
      <c r="AU347" s="17" t="s">
        <v>87</v>
      </c>
    </row>
    <row r="348" s="14" customFormat="1">
      <c r="A348" s="14"/>
      <c r="B348" s="249"/>
      <c r="C348" s="250"/>
      <c r="D348" s="239" t="s">
        <v>172</v>
      </c>
      <c r="E348" s="251" t="s">
        <v>1</v>
      </c>
      <c r="F348" s="252" t="s">
        <v>489</v>
      </c>
      <c r="G348" s="250"/>
      <c r="H348" s="251" t="s">
        <v>1</v>
      </c>
      <c r="I348" s="253"/>
      <c r="J348" s="250"/>
      <c r="K348" s="250"/>
      <c r="L348" s="254"/>
      <c r="M348" s="255"/>
      <c r="N348" s="256"/>
      <c r="O348" s="256"/>
      <c r="P348" s="256"/>
      <c r="Q348" s="256"/>
      <c r="R348" s="256"/>
      <c r="S348" s="256"/>
      <c r="T348" s="257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8" t="s">
        <v>172</v>
      </c>
      <c r="AU348" s="258" t="s">
        <v>87</v>
      </c>
      <c r="AV348" s="14" t="s">
        <v>85</v>
      </c>
      <c r="AW348" s="14" t="s">
        <v>33</v>
      </c>
      <c r="AX348" s="14" t="s">
        <v>77</v>
      </c>
      <c r="AY348" s="258" t="s">
        <v>161</v>
      </c>
    </row>
    <row r="349" s="13" customFormat="1">
      <c r="A349" s="13"/>
      <c r="B349" s="237"/>
      <c r="C349" s="238"/>
      <c r="D349" s="239" t="s">
        <v>172</v>
      </c>
      <c r="E349" s="240" t="s">
        <v>1</v>
      </c>
      <c r="F349" s="241" t="s">
        <v>398</v>
      </c>
      <c r="G349" s="238"/>
      <c r="H349" s="242">
        <v>11.33</v>
      </c>
      <c r="I349" s="243"/>
      <c r="J349" s="238"/>
      <c r="K349" s="238"/>
      <c r="L349" s="244"/>
      <c r="M349" s="245"/>
      <c r="N349" s="246"/>
      <c r="O349" s="246"/>
      <c r="P349" s="246"/>
      <c r="Q349" s="246"/>
      <c r="R349" s="246"/>
      <c r="S349" s="246"/>
      <c r="T349" s="24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8" t="s">
        <v>172</v>
      </c>
      <c r="AU349" s="248" t="s">
        <v>87</v>
      </c>
      <c r="AV349" s="13" t="s">
        <v>87</v>
      </c>
      <c r="AW349" s="13" t="s">
        <v>33</v>
      </c>
      <c r="AX349" s="13" t="s">
        <v>77</v>
      </c>
      <c r="AY349" s="248" t="s">
        <v>161</v>
      </c>
    </row>
    <row r="350" s="13" customFormat="1">
      <c r="A350" s="13"/>
      <c r="B350" s="237"/>
      <c r="C350" s="238"/>
      <c r="D350" s="239" t="s">
        <v>172</v>
      </c>
      <c r="E350" s="240" t="s">
        <v>1</v>
      </c>
      <c r="F350" s="241" t="s">
        <v>399</v>
      </c>
      <c r="G350" s="238"/>
      <c r="H350" s="242">
        <v>3.2999999999999998</v>
      </c>
      <c r="I350" s="243"/>
      <c r="J350" s="238"/>
      <c r="K350" s="238"/>
      <c r="L350" s="244"/>
      <c r="M350" s="245"/>
      <c r="N350" s="246"/>
      <c r="O350" s="246"/>
      <c r="P350" s="246"/>
      <c r="Q350" s="246"/>
      <c r="R350" s="246"/>
      <c r="S350" s="246"/>
      <c r="T350" s="24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8" t="s">
        <v>172</v>
      </c>
      <c r="AU350" s="248" t="s">
        <v>87</v>
      </c>
      <c r="AV350" s="13" t="s">
        <v>87</v>
      </c>
      <c r="AW350" s="13" t="s">
        <v>33</v>
      </c>
      <c r="AX350" s="13" t="s">
        <v>77</v>
      </c>
      <c r="AY350" s="248" t="s">
        <v>161</v>
      </c>
    </row>
    <row r="351" s="13" customFormat="1">
      <c r="A351" s="13"/>
      <c r="B351" s="237"/>
      <c r="C351" s="238"/>
      <c r="D351" s="239" t="s">
        <v>172</v>
      </c>
      <c r="E351" s="240" t="s">
        <v>1</v>
      </c>
      <c r="F351" s="241" t="s">
        <v>400</v>
      </c>
      <c r="G351" s="238"/>
      <c r="H351" s="242">
        <v>6.71</v>
      </c>
      <c r="I351" s="243"/>
      <c r="J351" s="238"/>
      <c r="K351" s="238"/>
      <c r="L351" s="244"/>
      <c r="M351" s="245"/>
      <c r="N351" s="246"/>
      <c r="O351" s="246"/>
      <c r="P351" s="246"/>
      <c r="Q351" s="246"/>
      <c r="R351" s="246"/>
      <c r="S351" s="246"/>
      <c r="T351" s="24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8" t="s">
        <v>172</v>
      </c>
      <c r="AU351" s="248" t="s">
        <v>87</v>
      </c>
      <c r="AV351" s="13" t="s">
        <v>87</v>
      </c>
      <c r="AW351" s="13" t="s">
        <v>33</v>
      </c>
      <c r="AX351" s="13" t="s">
        <v>77</v>
      </c>
      <c r="AY351" s="248" t="s">
        <v>161</v>
      </c>
    </row>
    <row r="352" s="15" customFormat="1">
      <c r="A352" s="15"/>
      <c r="B352" s="259"/>
      <c r="C352" s="260"/>
      <c r="D352" s="239" t="s">
        <v>172</v>
      </c>
      <c r="E352" s="261" t="s">
        <v>1</v>
      </c>
      <c r="F352" s="262" t="s">
        <v>188</v>
      </c>
      <c r="G352" s="260"/>
      <c r="H352" s="263">
        <v>21.34</v>
      </c>
      <c r="I352" s="264"/>
      <c r="J352" s="260"/>
      <c r="K352" s="260"/>
      <c r="L352" s="265"/>
      <c r="M352" s="266"/>
      <c r="N352" s="267"/>
      <c r="O352" s="267"/>
      <c r="P352" s="267"/>
      <c r="Q352" s="267"/>
      <c r="R352" s="267"/>
      <c r="S352" s="267"/>
      <c r="T352" s="268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9" t="s">
        <v>172</v>
      </c>
      <c r="AU352" s="269" t="s">
        <v>87</v>
      </c>
      <c r="AV352" s="15" t="s">
        <v>168</v>
      </c>
      <c r="AW352" s="15" t="s">
        <v>33</v>
      </c>
      <c r="AX352" s="15" t="s">
        <v>85</v>
      </c>
      <c r="AY352" s="269" t="s">
        <v>161</v>
      </c>
    </row>
    <row r="353" s="2" customFormat="1" ht="16.5" customHeight="1">
      <c r="A353" s="38"/>
      <c r="B353" s="39"/>
      <c r="C353" s="219" t="s">
        <v>490</v>
      </c>
      <c r="D353" s="219" t="s">
        <v>163</v>
      </c>
      <c r="E353" s="220" t="s">
        <v>491</v>
      </c>
      <c r="F353" s="221" t="s">
        <v>492</v>
      </c>
      <c r="G353" s="222" t="s">
        <v>232</v>
      </c>
      <c r="H353" s="223">
        <v>21.34</v>
      </c>
      <c r="I353" s="224"/>
      <c r="J353" s="225">
        <f>ROUND(I353*H353,2)</f>
        <v>0</v>
      </c>
      <c r="K353" s="221" t="s">
        <v>167</v>
      </c>
      <c r="L353" s="44"/>
      <c r="M353" s="226" t="s">
        <v>1</v>
      </c>
      <c r="N353" s="227" t="s">
        <v>42</v>
      </c>
      <c r="O353" s="91"/>
      <c r="P353" s="228">
        <f>O353*H353</f>
        <v>0</v>
      </c>
      <c r="Q353" s="228">
        <v>0.0050499999999999998</v>
      </c>
      <c r="R353" s="228">
        <f>Q353*H353</f>
        <v>0.107767</v>
      </c>
      <c r="S353" s="228">
        <v>0</v>
      </c>
      <c r="T353" s="229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30" t="s">
        <v>168</v>
      </c>
      <c r="AT353" s="230" t="s">
        <v>163</v>
      </c>
      <c r="AU353" s="230" t="s">
        <v>87</v>
      </c>
      <c r="AY353" s="17" t="s">
        <v>161</v>
      </c>
      <c r="BE353" s="231">
        <f>IF(N353="základní",J353,0)</f>
        <v>0</v>
      </c>
      <c r="BF353" s="231">
        <f>IF(N353="snížená",J353,0)</f>
        <v>0</v>
      </c>
      <c r="BG353" s="231">
        <f>IF(N353="zákl. přenesená",J353,0)</f>
        <v>0</v>
      </c>
      <c r="BH353" s="231">
        <f>IF(N353="sníž. přenesená",J353,0)</f>
        <v>0</v>
      </c>
      <c r="BI353" s="231">
        <f>IF(N353="nulová",J353,0)</f>
        <v>0</v>
      </c>
      <c r="BJ353" s="17" t="s">
        <v>85</v>
      </c>
      <c r="BK353" s="231">
        <f>ROUND(I353*H353,2)</f>
        <v>0</v>
      </c>
      <c r="BL353" s="17" t="s">
        <v>168</v>
      </c>
      <c r="BM353" s="230" t="s">
        <v>493</v>
      </c>
    </row>
    <row r="354" s="2" customFormat="1">
      <c r="A354" s="38"/>
      <c r="B354" s="39"/>
      <c r="C354" s="40"/>
      <c r="D354" s="232" t="s">
        <v>170</v>
      </c>
      <c r="E354" s="40"/>
      <c r="F354" s="233" t="s">
        <v>494</v>
      </c>
      <c r="G354" s="40"/>
      <c r="H354" s="40"/>
      <c r="I354" s="234"/>
      <c r="J354" s="40"/>
      <c r="K354" s="40"/>
      <c r="L354" s="44"/>
      <c r="M354" s="235"/>
      <c r="N354" s="236"/>
      <c r="O354" s="91"/>
      <c r="P354" s="91"/>
      <c r="Q354" s="91"/>
      <c r="R354" s="91"/>
      <c r="S354" s="91"/>
      <c r="T354" s="92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7" t="s">
        <v>170</v>
      </c>
      <c r="AU354" s="17" t="s">
        <v>87</v>
      </c>
    </row>
    <row r="355" s="2" customFormat="1" ht="33" customHeight="1">
      <c r="A355" s="38"/>
      <c r="B355" s="39"/>
      <c r="C355" s="219" t="s">
        <v>495</v>
      </c>
      <c r="D355" s="219" t="s">
        <v>163</v>
      </c>
      <c r="E355" s="220" t="s">
        <v>496</v>
      </c>
      <c r="F355" s="221" t="s">
        <v>497</v>
      </c>
      <c r="G355" s="222" t="s">
        <v>166</v>
      </c>
      <c r="H355" s="223">
        <v>10</v>
      </c>
      <c r="I355" s="224"/>
      <c r="J355" s="225">
        <f>ROUND(I355*H355,2)</f>
        <v>0</v>
      </c>
      <c r="K355" s="221" t="s">
        <v>167</v>
      </c>
      <c r="L355" s="44"/>
      <c r="M355" s="226" t="s">
        <v>1</v>
      </c>
      <c r="N355" s="227" t="s">
        <v>42</v>
      </c>
      <c r="O355" s="91"/>
      <c r="P355" s="228">
        <f>O355*H355</f>
        <v>0</v>
      </c>
      <c r="Q355" s="228">
        <v>0.15540000000000001</v>
      </c>
      <c r="R355" s="228">
        <f>Q355*H355</f>
        <v>1.5540000000000001</v>
      </c>
      <c r="S355" s="228">
        <v>0</v>
      </c>
      <c r="T355" s="229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230" t="s">
        <v>168</v>
      </c>
      <c r="AT355" s="230" t="s">
        <v>163</v>
      </c>
      <c r="AU355" s="230" t="s">
        <v>87</v>
      </c>
      <c r="AY355" s="17" t="s">
        <v>161</v>
      </c>
      <c r="BE355" s="231">
        <f>IF(N355="základní",J355,0)</f>
        <v>0</v>
      </c>
      <c r="BF355" s="231">
        <f>IF(N355="snížená",J355,0)</f>
        <v>0</v>
      </c>
      <c r="BG355" s="231">
        <f>IF(N355="zákl. přenesená",J355,0)</f>
        <v>0</v>
      </c>
      <c r="BH355" s="231">
        <f>IF(N355="sníž. přenesená",J355,0)</f>
        <v>0</v>
      </c>
      <c r="BI355" s="231">
        <f>IF(N355="nulová",J355,0)</f>
        <v>0</v>
      </c>
      <c r="BJ355" s="17" t="s">
        <v>85</v>
      </c>
      <c r="BK355" s="231">
        <f>ROUND(I355*H355,2)</f>
        <v>0</v>
      </c>
      <c r="BL355" s="17" t="s">
        <v>168</v>
      </c>
      <c r="BM355" s="230" t="s">
        <v>498</v>
      </c>
    </row>
    <row r="356" s="2" customFormat="1">
      <c r="A356" s="38"/>
      <c r="B356" s="39"/>
      <c r="C356" s="40"/>
      <c r="D356" s="232" t="s">
        <v>170</v>
      </c>
      <c r="E356" s="40"/>
      <c r="F356" s="233" t="s">
        <v>499</v>
      </c>
      <c r="G356" s="40"/>
      <c r="H356" s="40"/>
      <c r="I356" s="234"/>
      <c r="J356" s="40"/>
      <c r="K356" s="40"/>
      <c r="L356" s="44"/>
      <c r="M356" s="235"/>
      <c r="N356" s="236"/>
      <c r="O356" s="91"/>
      <c r="P356" s="91"/>
      <c r="Q356" s="91"/>
      <c r="R356" s="91"/>
      <c r="S356" s="91"/>
      <c r="T356" s="92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7" t="s">
        <v>170</v>
      </c>
      <c r="AU356" s="17" t="s">
        <v>87</v>
      </c>
    </row>
    <row r="357" s="14" customFormat="1">
      <c r="A357" s="14"/>
      <c r="B357" s="249"/>
      <c r="C357" s="250"/>
      <c r="D357" s="239" t="s">
        <v>172</v>
      </c>
      <c r="E357" s="251" t="s">
        <v>1</v>
      </c>
      <c r="F357" s="252" t="s">
        <v>500</v>
      </c>
      <c r="G357" s="250"/>
      <c r="H357" s="251" t="s">
        <v>1</v>
      </c>
      <c r="I357" s="253"/>
      <c r="J357" s="250"/>
      <c r="K357" s="250"/>
      <c r="L357" s="254"/>
      <c r="M357" s="255"/>
      <c r="N357" s="256"/>
      <c r="O357" s="256"/>
      <c r="P357" s="256"/>
      <c r="Q357" s="256"/>
      <c r="R357" s="256"/>
      <c r="S357" s="256"/>
      <c r="T357" s="257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8" t="s">
        <v>172</v>
      </c>
      <c r="AU357" s="258" t="s">
        <v>87</v>
      </c>
      <c r="AV357" s="14" t="s">
        <v>85</v>
      </c>
      <c r="AW357" s="14" t="s">
        <v>33</v>
      </c>
      <c r="AX357" s="14" t="s">
        <v>77</v>
      </c>
      <c r="AY357" s="258" t="s">
        <v>161</v>
      </c>
    </row>
    <row r="358" s="13" customFormat="1">
      <c r="A358" s="13"/>
      <c r="B358" s="237"/>
      <c r="C358" s="238"/>
      <c r="D358" s="239" t="s">
        <v>172</v>
      </c>
      <c r="E358" s="240" t="s">
        <v>1</v>
      </c>
      <c r="F358" s="241" t="s">
        <v>368</v>
      </c>
      <c r="G358" s="238"/>
      <c r="H358" s="242">
        <v>10</v>
      </c>
      <c r="I358" s="243"/>
      <c r="J358" s="238"/>
      <c r="K358" s="238"/>
      <c r="L358" s="244"/>
      <c r="M358" s="245"/>
      <c r="N358" s="246"/>
      <c r="O358" s="246"/>
      <c r="P358" s="246"/>
      <c r="Q358" s="246"/>
      <c r="R358" s="246"/>
      <c r="S358" s="246"/>
      <c r="T358" s="247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8" t="s">
        <v>172</v>
      </c>
      <c r="AU358" s="248" t="s">
        <v>87</v>
      </c>
      <c r="AV358" s="13" t="s">
        <v>87</v>
      </c>
      <c r="AW358" s="13" t="s">
        <v>33</v>
      </c>
      <c r="AX358" s="13" t="s">
        <v>85</v>
      </c>
      <c r="AY358" s="248" t="s">
        <v>161</v>
      </c>
    </row>
    <row r="359" s="12" customFormat="1" ht="22.8" customHeight="1">
      <c r="A359" s="12"/>
      <c r="B359" s="203"/>
      <c r="C359" s="204"/>
      <c r="D359" s="205" t="s">
        <v>76</v>
      </c>
      <c r="E359" s="217" t="s">
        <v>218</v>
      </c>
      <c r="F359" s="217" t="s">
        <v>501</v>
      </c>
      <c r="G359" s="204"/>
      <c r="H359" s="204"/>
      <c r="I359" s="207"/>
      <c r="J359" s="218">
        <f>BK359</f>
        <v>0</v>
      </c>
      <c r="K359" s="204"/>
      <c r="L359" s="209"/>
      <c r="M359" s="210"/>
      <c r="N359" s="211"/>
      <c r="O359" s="211"/>
      <c r="P359" s="212">
        <f>P360</f>
        <v>0</v>
      </c>
      <c r="Q359" s="211"/>
      <c r="R359" s="212">
        <f>R360</f>
        <v>0.4279636</v>
      </c>
      <c r="S359" s="211"/>
      <c r="T359" s="213">
        <f>T360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214" t="s">
        <v>85</v>
      </c>
      <c r="AT359" s="215" t="s">
        <v>76</v>
      </c>
      <c r="AU359" s="215" t="s">
        <v>85</v>
      </c>
      <c r="AY359" s="214" t="s">
        <v>161</v>
      </c>
      <c r="BK359" s="216">
        <f>BK360</f>
        <v>0</v>
      </c>
    </row>
    <row r="360" s="12" customFormat="1" ht="20.88" customHeight="1">
      <c r="A360" s="12"/>
      <c r="B360" s="203"/>
      <c r="C360" s="204"/>
      <c r="D360" s="205" t="s">
        <v>76</v>
      </c>
      <c r="E360" s="217" t="s">
        <v>502</v>
      </c>
      <c r="F360" s="217" t="s">
        <v>503</v>
      </c>
      <c r="G360" s="204"/>
      <c r="H360" s="204"/>
      <c r="I360" s="207"/>
      <c r="J360" s="218">
        <f>BK360</f>
        <v>0</v>
      </c>
      <c r="K360" s="204"/>
      <c r="L360" s="209"/>
      <c r="M360" s="210"/>
      <c r="N360" s="211"/>
      <c r="O360" s="211"/>
      <c r="P360" s="212">
        <f>SUM(P361:P370)</f>
        <v>0</v>
      </c>
      <c r="Q360" s="211"/>
      <c r="R360" s="212">
        <f>SUM(R361:R370)</f>
        <v>0.4279636</v>
      </c>
      <c r="S360" s="211"/>
      <c r="T360" s="213">
        <f>SUM(T361:T370)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214" t="s">
        <v>85</v>
      </c>
      <c r="AT360" s="215" t="s">
        <v>76</v>
      </c>
      <c r="AU360" s="215" t="s">
        <v>87</v>
      </c>
      <c r="AY360" s="214" t="s">
        <v>161</v>
      </c>
      <c r="BK360" s="216">
        <f>SUM(BK361:BK370)</f>
        <v>0</v>
      </c>
    </row>
    <row r="361" s="2" customFormat="1" ht="24.15" customHeight="1">
      <c r="A361" s="38"/>
      <c r="B361" s="39"/>
      <c r="C361" s="219" t="s">
        <v>504</v>
      </c>
      <c r="D361" s="219" t="s">
        <v>163</v>
      </c>
      <c r="E361" s="220" t="s">
        <v>505</v>
      </c>
      <c r="F361" s="221" t="s">
        <v>506</v>
      </c>
      <c r="G361" s="222" t="s">
        <v>166</v>
      </c>
      <c r="H361" s="223">
        <v>144.90000000000001</v>
      </c>
      <c r="I361" s="224"/>
      <c r="J361" s="225">
        <f>ROUND(I361*H361,2)</f>
        <v>0</v>
      </c>
      <c r="K361" s="221" t="s">
        <v>167</v>
      </c>
      <c r="L361" s="44"/>
      <c r="M361" s="226" t="s">
        <v>1</v>
      </c>
      <c r="N361" s="227" t="s">
        <v>42</v>
      </c>
      <c r="O361" s="91"/>
      <c r="P361" s="228">
        <f>O361*H361</f>
        <v>0</v>
      </c>
      <c r="Q361" s="228">
        <v>1.0000000000000001E-05</v>
      </c>
      <c r="R361" s="228">
        <f>Q361*H361</f>
        <v>0.0014490000000000002</v>
      </c>
      <c r="S361" s="228">
        <v>0</v>
      </c>
      <c r="T361" s="229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230" t="s">
        <v>168</v>
      </c>
      <c r="AT361" s="230" t="s">
        <v>163</v>
      </c>
      <c r="AU361" s="230" t="s">
        <v>180</v>
      </c>
      <c r="AY361" s="17" t="s">
        <v>161</v>
      </c>
      <c r="BE361" s="231">
        <f>IF(N361="základní",J361,0)</f>
        <v>0</v>
      </c>
      <c r="BF361" s="231">
        <f>IF(N361="snížená",J361,0)</f>
        <v>0</v>
      </c>
      <c r="BG361" s="231">
        <f>IF(N361="zákl. přenesená",J361,0)</f>
        <v>0</v>
      </c>
      <c r="BH361" s="231">
        <f>IF(N361="sníž. přenesená",J361,0)</f>
        <v>0</v>
      </c>
      <c r="BI361" s="231">
        <f>IF(N361="nulová",J361,0)</f>
        <v>0</v>
      </c>
      <c r="BJ361" s="17" t="s">
        <v>85</v>
      </c>
      <c r="BK361" s="231">
        <f>ROUND(I361*H361,2)</f>
        <v>0</v>
      </c>
      <c r="BL361" s="17" t="s">
        <v>168</v>
      </c>
      <c r="BM361" s="230" t="s">
        <v>507</v>
      </c>
    </row>
    <row r="362" s="2" customFormat="1">
      <c r="A362" s="38"/>
      <c r="B362" s="39"/>
      <c r="C362" s="40"/>
      <c r="D362" s="232" t="s">
        <v>170</v>
      </c>
      <c r="E362" s="40"/>
      <c r="F362" s="233" t="s">
        <v>508</v>
      </c>
      <c r="G362" s="40"/>
      <c r="H362" s="40"/>
      <c r="I362" s="234"/>
      <c r="J362" s="40"/>
      <c r="K362" s="40"/>
      <c r="L362" s="44"/>
      <c r="M362" s="235"/>
      <c r="N362" s="236"/>
      <c r="O362" s="91"/>
      <c r="P362" s="91"/>
      <c r="Q362" s="91"/>
      <c r="R362" s="91"/>
      <c r="S362" s="91"/>
      <c r="T362" s="92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7" t="s">
        <v>170</v>
      </c>
      <c r="AU362" s="17" t="s">
        <v>180</v>
      </c>
    </row>
    <row r="363" s="13" customFormat="1">
      <c r="A363" s="13"/>
      <c r="B363" s="237"/>
      <c r="C363" s="238"/>
      <c r="D363" s="239" t="s">
        <v>172</v>
      </c>
      <c r="E363" s="240" t="s">
        <v>1</v>
      </c>
      <c r="F363" s="241" t="s">
        <v>509</v>
      </c>
      <c r="G363" s="238"/>
      <c r="H363" s="242">
        <v>144.90000000000001</v>
      </c>
      <c r="I363" s="243"/>
      <c r="J363" s="238"/>
      <c r="K363" s="238"/>
      <c r="L363" s="244"/>
      <c r="M363" s="245"/>
      <c r="N363" s="246"/>
      <c r="O363" s="246"/>
      <c r="P363" s="246"/>
      <c r="Q363" s="246"/>
      <c r="R363" s="246"/>
      <c r="S363" s="246"/>
      <c r="T363" s="247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8" t="s">
        <v>172</v>
      </c>
      <c r="AU363" s="248" t="s">
        <v>180</v>
      </c>
      <c r="AV363" s="13" t="s">
        <v>87</v>
      </c>
      <c r="AW363" s="13" t="s">
        <v>33</v>
      </c>
      <c r="AX363" s="13" t="s">
        <v>85</v>
      </c>
      <c r="AY363" s="248" t="s">
        <v>161</v>
      </c>
    </row>
    <row r="364" s="2" customFormat="1" ht="24.15" customHeight="1">
      <c r="A364" s="38"/>
      <c r="B364" s="39"/>
      <c r="C364" s="270" t="s">
        <v>510</v>
      </c>
      <c r="D364" s="270" t="s">
        <v>300</v>
      </c>
      <c r="E364" s="271" t="s">
        <v>511</v>
      </c>
      <c r="F364" s="272" t="s">
        <v>512</v>
      </c>
      <c r="G364" s="273" t="s">
        <v>166</v>
      </c>
      <c r="H364" s="274">
        <v>147.07400000000001</v>
      </c>
      <c r="I364" s="275"/>
      <c r="J364" s="276">
        <f>ROUND(I364*H364,2)</f>
        <v>0</v>
      </c>
      <c r="K364" s="272" t="s">
        <v>167</v>
      </c>
      <c r="L364" s="277"/>
      <c r="M364" s="278" t="s">
        <v>1</v>
      </c>
      <c r="N364" s="279" t="s">
        <v>42</v>
      </c>
      <c r="O364" s="91"/>
      <c r="P364" s="228">
        <f>O364*H364</f>
        <v>0</v>
      </c>
      <c r="Q364" s="228">
        <v>0.0028999999999999998</v>
      </c>
      <c r="R364" s="228">
        <f>Q364*H364</f>
        <v>0.42651460000000002</v>
      </c>
      <c r="S364" s="228">
        <v>0</v>
      </c>
      <c r="T364" s="229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30" t="s">
        <v>218</v>
      </c>
      <c r="AT364" s="230" t="s">
        <v>300</v>
      </c>
      <c r="AU364" s="230" t="s">
        <v>180</v>
      </c>
      <c r="AY364" s="17" t="s">
        <v>161</v>
      </c>
      <c r="BE364" s="231">
        <f>IF(N364="základní",J364,0)</f>
        <v>0</v>
      </c>
      <c r="BF364" s="231">
        <f>IF(N364="snížená",J364,0)</f>
        <v>0</v>
      </c>
      <c r="BG364" s="231">
        <f>IF(N364="zákl. přenesená",J364,0)</f>
        <v>0</v>
      </c>
      <c r="BH364" s="231">
        <f>IF(N364="sníž. přenesená",J364,0)</f>
        <v>0</v>
      </c>
      <c r="BI364" s="231">
        <f>IF(N364="nulová",J364,0)</f>
        <v>0</v>
      </c>
      <c r="BJ364" s="17" t="s">
        <v>85</v>
      </c>
      <c r="BK364" s="231">
        <f>ROUND(I364*H364,2)</f>
        <v>0</v>
      </c>
      <c r="BL364" s="17" t="s">
        <v>168</v>
      </c>
      <c r="BM364" s="230" t="s">
        <v>513</v>
      </c>
    </row>
    <row r="365" s="13" customFormat="1">
      <c r="A365" s="13"/>
      <c r="B365" s="237"/>
      <c r="C365" s="238"/>
      <c r="D365" s="239" t="s">
        <v>172</v>
      </c>
      <c r="E365" s="238"/>
      <c r="F365" s="241" t="s">
        <v>514</v>
      </c>
      <c r="G365" s="238"/>
      <c r="H365" s="242">
        <v>147.07400000000001</v>
      </c>
      <c r="I365" s="243"/>
      <c r="J365" s="238"/>
      <c r="K365" s="238"/>
      <c r="L365" s="244"/>
      <c r="M365" s="245"/>
      <c r="N365" s="246"/>
      <c r="O365" s="246"/>
      <c r="P365" s="246"/>
      <c r="Q365" s="246"/>
      <c r="R365" s="246"/>
      <c r="S365" s="246"/>
      <c r="T365" s="247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8" t="s">
        <v>172</v>
      </c>
      <c r="AU365" s="248" t="s">
        <v>180</v>
      </c>
      <c r="AV365" s="13" t="s">
        <v>87</v>
      </c>
      <c r="AW365" s="13" t="s">
        <v>4</v>
      </c>
      <c r="AX365" s="13" t="s">
        <v>85</v>
      </c>
      <c r="AY365" s="248" t="s">
        <v>161</v>
      </c>
    </row>
    <row r="366" s="2" customFormat="1" ht="44.25" customHeight="1">
      <c r="A366" s="38"/>
      <c r="B366" s="39"/>
      <c r="C366" s="219" t="s">
        <v>515</v>
      </c>
      <c r="D366" s="219" t="s">
        <v>163</v>
      </c>
      <c r="E366" s="220" t="s">
        <v>516</v>
      </c>
      <c r="F366" s="221" t="s">
        <v>517</v>
      </c>
      <c r="G366" s="222" t="s">
        <v>518</v>
      </c>
      <c r="H366" s="223">
        <v>17</v>
      </c>
      <c r="I366" s="224"/>
      <c r="J366" s="225">
        <f>ROUND(I366*H366,2)</f>
        <v>0</v>
      </c>
      <c r="K366" s="221" t="s">
        <v>1</v>
      </c>
      <c r="L366" s="44"/>
      <c r="M366" s="226" t="s">
        <v>1</v>
      </c>
      <c r="N366" s="227" t="s">
        <v>42</v>
      </c>
      <c r="O366" s="91"/>
      <c r="P366" s="228">
        <f>O366*H366</f>
        <v>0</v>
      </c>
      <c r="Q366" s="228">
        <v>0</v>
      </c>
      <c r="R366" s="228">
        <f>Q366*H366</f>
        <v>0</v>
      </c>
      <c r="S366" s="228">
        <v>0</v>
      </c>
      <c r="T366" s="229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30" t="s">
        <v>168</v>
      </c>
      <c r="AT366" s="230" t="s">
        <v>163</v>
      </c>
      <c r="AU366" s="230" t="s">
        <v>180</v>
      </c>
      <c r="AY366" s="17" t="s">
        <v>161</v>
      </c>
      <c r="BE366" s="231">
        <f>IF(N366="základní",J366,0)</f>
        <v>0</v>
      </c>
      <c r="BF366" s="231">
        <f>IF(N366="snížená",J366,0)</f>
        <v>0</v>
      </c>
      <c r="BG366" s="231">
        <f>IF(N366="zákl. přenesená",J366,0)</f>
        <v>0</v>
      </c>
      <c r="BH366" s="231">
        <f>IF(N366="sníž. přenesená",J366,0)</f>
        <v>0</v>
      </c>
      <c r="BI366" s="231">
        <f>IF(N366="nulová",J366,0)</f>
        <v>0</v>
      </c>
      <c r="BJ366" s="17" t="s">
        <v>85</v>
      </c>
      <c r="BK366" s="231">
        <f>ROUND(I366*H366,2)</f>
        <v>0</v>
      </c>
      <c r="BL366" s="17" t="s">
        <v>168</v>
      </c>
      <c r="BM366" s="230" t="s">
        <v>519</v>
      </c>
    </row>
    <row r="367" s="13" customFormat="1">
      <c r="A367" s="13"/>
      <c r="B367" s="237"/>
      <c r="C367" s="238"/>
      <c r="D367" s="239" t="s">
        <v>172</v>
      </c>
      <c r="E367" s="240" t="s">
        <v>1</v>
      </c>
      <c r="F367" s="241" t="s">
        <v>520</v>
      </c>
      <c r="G367" s="238"/>
      <c r="H367" s="242">
        <v>17</v>
      </c>
      <c r="I367" s="243"/>
      <c r="J367" s="238"/>
      <c r="K367" s="238"/>
      <c r="L367" s="244"/>
      <c r="M367" s="245"/>
      <c r="N367" s="246"/>
      <c r="O367" s="246"/>
      <c r="P367" s="246"/>
      <c r="Q367" s="246"/>
      <c r="R367" s="246"/>
      <c r="S367" s="246"/>
      <c r="T367" s="247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8" t="s">
        <v>172</v>
      </c>
      <c r="AU367" s="248" t="s">
        <v>180</v>
      </c>
      <c r="AV367" s="13" t="s">
        <v>87</v>
      </c>
      <c r="AW367" s="13" t="s">
        <v>33</v>
      </c>
      <c r="AX367" s="13" t="s">
        <v>85</v>
      </c>
      <c r="AY367" s="248" t="s">
        <v>161</v>
      </c>
    </row>
    <row r="368" s="2" customFormat="1" ht="24.15" customHeight="1">
      <c r="A368" s="38"/>
      <c r="B368" s="39"/>
      <c r="C368" s="270" t="s">
        <v>521</v>
      </c>
      <c r="D368" s="270" t="s">
        <v>300</v>
      </c>
      <c r="E368" s="271" t="s">
        <v>522</v>
      </c>
      <c r="F368" s="272" t="s">
        <v>523</v>
      </c>
      <c r="G368" s="273" t="s">
        <v>518</v>
      </c>
      <c r="H368" s="274">
        <v>17</v>
      </c>
      <c r="I368" s="275"/>
      <c r="J368" s="276">
        <f>ROUND(I368*H368,2)</f>
        <v>0</v>
      </c>
      <c r="K368" s="272" t="s">
        <v>1</v>
      </c>
      <c r="L368" s="277"/>
      <c r="M368" s="278" t="s">
        <v>1</v>
      </c>
      <c r="N368" s="279" t="s">
        <v>42</v>
      </c>
      <c r="O368" s="91"/>
      <c r="P368" s="228">
        <f>O368*H368</f>
        <v>0</v>
      </c>
      <c r="Q368" s="228">
        <v>0</v>
      </c>
      <c r="R368" s="228">
        <f>Q368*H368</f>
        <v>0</v>
      </c>
      <c r="S368" s="228">
        <v>0</v>
      </c>
      <c r="T368" s="229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230" t="s">
        <v>218</v>
      </c>
      <c r="AT368" s="230" t="s">
        <v>300</v>
      </c>
      <c r="AU368" s="230" t="s">
        <v>180</v>
      </c>
      <c r="AY368" s="17" t="s">
        <v>161</v>
      </c>
      <c r="BE368" s="231">
        <f>IF(N368="základní",J368,0)</f>
        <v>0</v>
      </c>
      <c r="BF368" s="231">
        <f>IF(N368="snížená",J368,0)</f>
        <v>0</v>
      </c>
      <c r="BG368" s="231">
        <f>IF(N368="zákl. přenesená",J368,0)</f>
        <v>0</v>
      </c>
      <c r="BH368" s="231">
        <f>IF(N368="sníž. přenesená",J368,0)</f>
        <v>0</v>
      </c>
      <c r="BI368" s="231">
        <f>IF(N368="nulová",J368,0)</f>
        <v>0</v>
      </c>
      <c r="BJ368" s="17" t="s">
        <v>85</v>
      </c>
      <c r="BK368" s="231">
        <f>ROUND(I368*H368,2)</f>
        <v>0</v>
      </c>
      <c r="BL368" s="17" t="s">
        <v>168</v>
      </c>
      <c r="BM368" s="230" t="s">
        <v>524</v>
      </c>
    </row>
    <row r="369" s="2" customFormat="1">
      <c r="A369" s="38"/>
      <c r="B369" s="39"/>
      <c r="C369" s="40"/>
      <c r="D369" s="239" t="s">
        <v>525</v>
      </c>
      <c r="E369" s="40"/>
      <c r="F369" s="280" t="s">
        <v>526</v>
      </c>
      <c r="G369" s="40"/>
      <c r="H369" s="40"/>
      <c r="I369" s="234"/>
      <c r="J369" s="40"/>
      <c r="K369" s="40"/>
      <c r="L369" s="44"/>
      <c r="M369" s="235"/>
      <c r="N369" s="236"/>
      <c r="O369" s="91"/>
      <c r="P369" s="91"/>
      <c r="Q369" s="91"/>
      <c r="R369" s="91"/>
      <c r="S369" s="91"/>
      <c r="T369" s="92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7" t="s">
        <v>525</v>
      </c>
      <c r="AU369" s="17" t="s">
        <v>180</v>
      </c>
    </row>
    <row r="370" s="2" customFormat="1" ht="37.8" customHeight="1">
      <c r="A370" s="38"/>
      <c r="B370" s="39"/>
      <c r="C370" s="219" t="s">
        <v>527</v>
      </c>
      <c r="D370" s="219" t="s">
        <v>163</v>
      </c>
      <c r="E370" s="220" t="s">
        <v>528</v>
      </c>
      <c r="F370" s="221" t="s">
        <v>529</v>
      </c>
      <c r="G370" s="222" t="s">
        <v>166</v>
      </c>
      <c r="H370" s="223">
        <v>144.90000000000001</v>
      </c>
      <c r="I370" s="224"/>
      <c r="J370" s="225">
        <f>ROUND(I370*H370,2)</f>
        <v>0</v>
      </c>
      <c r="K370" s="221" t="s">
        <v>1</v>
      </c>
      <c r="L370" s="44"/>
      <c r="M370" s="226" t="s">
        <v>1</v>
      </c>
      <c r="N370" s="227" t="s">
        <v>42</v>
      </c>
      <c r="O370" s="91"/>
      <c r="P370" s="228">
        <f>O370*H370</f>
        <v>0</v>
      </c>
      <c r="Q370" s="228">
        <v>0</v>
      </c>
      <c r="R370" s="228">
        <f>Q370*H370</f>
        <v>0</v>
      </c>
      <c r="S370" s="228">
        <v>0</v>
      </c>
      <c r="T370" s="229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0" t="s">
        <v>168</v>
      </c>
      <c r="AT370" s="230" t="s">
        <v>163</v>
      </c>
      <c r="AU370" s="230" t="s">
        <v>180</v>
      </c>
      <c r="AY370" s="17" t="s">
        <v>161</v>
      </c>
      <c r="BE370" s="231">
        <f>IF(N370="základní",J370,0)</f>
        <v>0</v>
      </c>
      <c r="BF370" s="231">
        <f>IF(N370="snížená",J370,0)</f>
        <v>0</v>
      </c>
      <c r="BG370" s="231">
        <f>IF(N370="zákl. přenesená",J370,0)</f>
        <v>0</v>
      </c>
      <c r="BH370" s="231">
        <f>IF(N370="sníž. přenesená",J370,0)</f>
        <v>0</v>
      </c>
      <c r="BI370" s="231">
        <f>IF(N370="nulová",J370,0)</f>
        <v>0</v>
      </c>
      <c r="BJ370" s="17" t="s">
        <v>85</v>
      </c>
      <c r="BK370" s="231">
        <f>ROUND(I370*H370,2)</f>
        <v>0</v>
      </c>
      <c r="BL370" s="17" t="s">
        <v>168</v>
      </c>
      <c r="BM370" s="230" t="s">
        <v>530</v>
      </c>
    </row>
    <row r="371" s="12" customFormat="1" ht="22.8" customHeight="1">
      <c r="A371" s="12"/>
      <c r="B371" s="203"/>
      <c r="C371" s="204"/>
      <c r="D371" s="205" t="s">
        <v>76</v>
      </c>
      <c r="E371" s="217" t="s">
        <v>224</v>
      </c>
      <c r="F371" s="217" t="s">
        <v>531</v>
      </c>
      <c r="G371" s="204"/>
      <c r="H371" s="204"/>
      <c r="I371" s="207"/>
      <c r="J371" s="218">
        <f>BK371</f>
        <v>0</v>
      </c>
      <c r="K371" s="204"/>
      <c r="L371" s="209"/>
      <c r="M371" s="210"/>
      <c r="N371" s="211"/>
      <c r="O371" s="211"/>
      <c r="P371" s="212">
        <f>SUM(P372:P389)</f>
        <v>0</v>
      </c>
      <c r="Q371" s="211"/>
      <c r="R371" s="212">
        <f>SUM(R372:R389)</f>
        <v>0.041025600000000002</v>
      </c>
      <c r="S371" s="211"/>
      <c r="T371" s="213">
        <f>SUM(T372:T389)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214" t="s">
        <v>85</v>
      </c>
      <c r="AT371" s="215" t="s">
        <v>76</v>
      </c>
      <c r="AU371" s="215" t="s">
        <v>85</v>
      </c>
      <c r="AY371" s="214" t="s">
        <v>161</v>
      </c>
      <c r="BK371" s="216">
        <f>SUM(BK372:BK389)</f>
        <v>0</v>
      </c>
    </row>
    <row r="372" s="2" customFormat="1" ht="24.15" customHeight="1">
      <c r="A372" s="38"/>
      <c r="B372" s="39"/>
      <c r="C372" s="219" t="s">
        <v>532</v>
      </c>
      <c r="D372" s="219" t="s">
        <v>163</v>
      </c>
      <c r="E372" s="220" t="s">
        <v>533</v>
      </c>
      <c r="F372" s="221" t="s">
        <v>534</v>
      </c>
      <c r="G372" s="222" t="s">
        <v>166</v>
      </c>
      <c r="H372" s="223">
        <v>455.83999999999998</v>
      </c>
      <c r="I372" s="224"/>
      <c r="J372" s="225">
        <f>ROUND(I372*H372,2)</f>
        <v>0</v>
      </c>
      <c r="K372" s="221" t="s">
        <v>167</v>
      </c>
      <c r="L372" s="44"/>
      <c r="M372" s="226" t="s">
        <v>1</v>
      </c>
      <c r="N372" s="227" t="s">
        <v>42</v>
      </c>
      <c r="O372" s="91"/>
      <c r="P372" s="228">
        <f>O372*H372</f>
        <v>0</v>
      </c>
      <c r="Q372" s="228">
        <v>0</v>
      </c>
      <c r="R372" s="228">
        <f>Q372*H372</f>
        <v>0</v>
      </c>
      <c r="S372" s="228">
        <v>0</v>
      </c>
      <c r="T372" s="229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230" t="s">
        <v>168</v>
      </c>
      <c r="AT372" s="230" t="s">
        <v>163</v>
      </c>
      <c r="AU372" s="230" t="s">
        <v>87</v>
      </c>
      <c r="AY372" s="17" t="s">
        <v>161</v>
      </c>
      <c r="BE372" s="231">
        <f>IF(N372="základní",J372,0)</f>
        <v>0</v>
      </c>
      <c r="BF372" s="231">
        <f>IF(N372="snížená",J372,0)</f>
        <v>0</v>
      </c>
      <c r="BG372" s="231">
        <f>IF(N372="zákl. přenesená",J372,0)</f>
        <v>0</v>
      </c>
      <c r="BH372" s="231">
        <f>IF(N372="sníž. přenesená",J372,0)</f>
        <v>0</v>
      </c>
      <c r="BI372" s="231">
        <f>IF(N372="nulová",J372,0)</f>
        <v>0</v>
      </c>
      <c r="BJ372" s="17" t="s">
        <v>85</v>
      </c>
      <c r="BK372" s="231">
        <f>ROUND(I372*H372,2)</f>
        <v>0</v>
      </c>
      <c r="BL372" s="17" t="s">
        <v>168</v>
      </c>
      <c r="BM372" s="230" t="s">
        <v>535</v>
      </c>
    </row>
    <row r="373" s="2" customFormat="1">
      <c r="A373" s="38"/>
      <c r="B373" s="39"/>
      <c r="C373" s="40"/>
      <c r="D373" s="232" t="s">
        <v>170</v>
      </c>
      <c r="E373" s="40"/>
      <c r="F373" s="233" t="s">
        <v>536</v>
      </c>
      <c r="G373" s="40"/>
      <c r="H373" s="40"/>
      <c r="I373" s="234"/>
      <c r="J373" s="40"/>
      <c r="K373" s="40"/>
      <c r="L373" s="44"/>
      <c r="M373" s="235"/>
      <c r="N373" s="236"/>
      <c r="O373" s="91"/>
      <c r="P373" s="91"/>
      <c r="Q373" s="91"/>
      <c r="R373" s="91"/>
      <c r="S373" s="91"/>
      <c r="T373" s="92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7" t="s">
        <v>170</v>
      </c>
      <c r="AU373" s="17" t="s">
        <v>87</v>
      </c>
    </row>
    <row r="374" s="2" customFormat="1">
      <c r="A374" s="38"/>
      <c r="B374" s="39"/>
      <c r="C374" s="40"/>
      <c r="D374" s="239" t="s">
        <v>537</v>
      </c>
      <c r="E374" s="40"/>
      <c r="F374" s="280" t="s">
        <v>538</v>
      </c>
      <c r="G374" s="40"/>
      <c r="H374" s="40"/>
      <c r="I374" s="234"/>
      <c r="J374" s="40"/>
      <c r="K374" s="40"/>
      <c r="L374" s="44"/>
      <c r="M374" s="235"/>
      <c r="N374" s="236"/>
      <c r="O374" s="91"/>
      <c r="P374" s="91"/>
      <c r="Q374" s="91"/>
      <c r="R374" s="91"/>
      <c r="S374" s="91"/>
      <c r="T374" s="92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7" t="s">
        <v>537</v>
      </c>
      <c r="AU374" s="17" t="s">
        <v>87</v>
      </c>
    </row>
    <row r="375" s="14" customFormat="1">
      <c r="A375" s="14"/>
      <c r="B375" s="249"/>
      <c r="C375" s="250"/>
      <c r="D375" s="239" t="s">
        <v>172</v>
      </c>
      <c r="E375" s="251" t="s">
        <v>1</v>
      </c>
      <c r="F375" s="252" t="s">
        <v>539</v>
      </c>
      <c r="G375" s="250"/>
      <c r="H375" s="251" t="s">
        <v>1</v>
      </c>
      <c r="I375" s="253"/>
      <c r="J375" s="250"/>
      <c r="K375" s="250"/>
      <c r="L375" s="254"/>
      <c r="M375" s="255"/>
      <c r="N375" s="256"/>
      <c r="O375" s="256"/>
      <c r="P375" s="256"/>
      <c r="Q375" s="256"/>
      <c r="R375" s="256"/>
      <c r="S375" s="256"/>
      <c r="T375" s="257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8" t="s">
        <v>172</v>
      </c>
      <c r="AU375" s="258" t="s">
        <v>87</v>
      </c>
      <c r="AV375" s="14" t="s">
        <v>85</v>
      </c>
      <c r="AW375" s="14" t="s">
        <v>33</v>
      </c>
      <c r="AX375" s="14" t="s">
        <v>77</v>
      </c>
      <c r="AY375" s="258" t="s">
        <v>161</v>
      </c>
    </row>
    <row r="376" s="13" customFormat="1">
      <c r="A376" s="13"/>
      <c r="B376" s="237"/>
      <c r="C376" s="238"/>
      <c r="D376" s="239" t="s">
        <v>172</v>
      </c>
      <c r="E376" s="240" t="s">
        <v>1</v>
      </c>
      <c r="F376" s="241" t="s">
        <v>540</v>
      </c>
      <c r="G376" s="238"/>
      <c r="H376" s="242">
        <v>44.219999999999999</v>
      </c>
      <c r="I376" s="243"/>
      <c r="J376" s="238"/>
      <c r="K376" s="238"/>
      <c r="L376" s="244"/>
      <c r="M376" s="245"/>
      <c r="N376" s="246"/>
      <c r="O376" s="246"/>
      <c r="P376" s="246"/>
      <c r="Q376" s="246"/>
      <c r="R376" s="246"/>
      <c r="S376" s="246"/>
      <c r="T376" s="247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8" t="s">
        <v>172</v>
      </c>
      <c r="AU376" s="248" t="s">
        <v>87</v>
      </c>
      <c r="AV376" s="13" t="s">
        <v>87</v>
      </c>
      <c r="AW376" s="13" t="s">
        <v>33</v>
      </c>
      <c r="AX376" s="13" t="s">
        <v>77</v>
      </c>
      <c r="AY376" s="248" t="s">
        <v>161</v>
      </c>
    </row>
    <row r="377" s="13" customFormat="1">
      <c r="A377" s="13"/>
      <c r="B377" s="237"/>
      <c r="C377" s="238"/>
      <c r="D377" s="239" t="s">
        <v>172</v>
      </c>
      <c r="E377" s="240" t="s">
        <v>1</v>
      </c>
      <c r="F377" s="241" t="s">
        <v>541</v>
      </c>
      <c r="G377" s="238"/>
      <c r="H377" s="242">
        <v>315.04000000000002</v>
      </c>
      <c r="I377" s="243"/>
      <c r="J377" s="238"/>
      <c r="K377" s="238"/>
      <c r="L377" s="244"/>
      <c r="M377" s="245"/>
      <c r="N377" s="246"/>
      <c r="O377" s="246"/>
      <c r="P377" s="246"/>
      <c r="Q377" s="246"/>
      <c r="R377" s="246"/>
      <c r="S377" s="246"/>
      <c r="T377" s="24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8" t="s">
        <v>172</v>
      </c>
      <c r="AU377" s="248" t="s">
        <v>87</v>
      </c>
      <c r="AV377" s="13" t="s">
        <v>87</v>
      </c>
      <c r="AW377" s="13" t="s">
        <v>33</v>
      </c>
      <c r="AX377" s="13" t="s">
        <v>77</v>
      </c>
      <c r="AY377" s="248" t="s">
        <v>161</v>
      </c>
    </row>
    <row r="378" s="13" customFormat="1">
      <c r="A378" s="13"/>
      <c r="B378" s="237"/>
      <c r="C378" s="238"/>
      <c r="D378" s="239" t="s">
        <v>172</v>
      </c>
      <c r="E378" s="240" t="s">
        <v>1</v>
      </c>
      <c r="F378" s="241" t="s">
        <v>542</v>
      </c>
      <c r="G378" s="238"/>
      <c r="H378" s="242">
        <v>20.899999999999999</v>
      </c>
      <c r="I378" s="243"/>
      <c r="J378" s="238"/>
      <c r="K378" s="238"/>
      <c r="L378" s="244"/>
      <c r="M378" s="245"/>
      <c r="N378" s="246"/>
      <c r="O378" s="246"/>
      <c r="P378" s="246"/>
      <c r="Q378" s="246"/>
      <c r="R378" s="246"/>
      <c r="S378" s="246"/>
      <c r="T378" s="24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8" t="s">
        <v>172</v>
      </c>
      <c r="AU378" s="248" t="s">
        <v>87</v>
      </c>
      <c r="AV378" s="13" t="s">
        <v>87</v>
      </c>
      <c r="AW378" s="13" t="s">
        <v>33</v>
      </c>
      <c r="AX378" s="13" t="s">
        <v>77</v>
      </c>
      <c r="AY378" s="248" t="s">
        <v>161</v>
      </c>
    </row>
    <row r="379" s="13" customFormat="1">
      <c r="A379" s="13"/>
      <c r="B379" s="237"/>
      <c r="C379" s="238"/>
      <c r="D379" s="239" t="s">
        <v>172</v>
      </c>
      <c r="E379" s="240" t="s">
        <v>1</v>
      </c>
      <c r="F379" s="241" t="s">
        <v>543</v>
      </c>
      <c r="G379" s="238"/>
      <c r="H379" s="242">
        <v>75.680000000000007</v>
      </c>
      <c r="I379" s="243"/>
      <c r="J379" s="238"/>
      <c r="K379" s="238"/>
      <c r="L379" s="244"/>
      <c r="M379" s="245"/>
      <c r="N379" s="246"/>
      <c r="O379" s="246"/>
      <c r="P379" s="246"/>
      <c r="Q379" s="246"/>
      <c r="R379" s="246"/>
      <c r="S379" s="246"/>
      <c r="T379" s="247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8" t="s">
        <v>172</v>
      </c>
      <c r="AU379" s="248" t="s">
        <v>87</v>
      </c>
      <c r="AV379" s="13" t="s">
        <v>87</v>
      </c>
      <c r="AW379" s="13" t="s">
        <v>33</v>
      </c>
      <c r="AX379" s="13" t="s">
        <v>77</v>
      </c>
      <c r="AY379" s="248" t="s">
        <v>161</v>
      </c>
    </row>
    <row r="380" s="15" customFormat="1">
      <c r="A380" s="15"/>
      <c r="B380" s="259"/>
      <c r="C380" s="260"/>
      <c r="D380" s="239" t="s">
        <v>172</v>
      </c>
      <c r="E380" s="261" t="s">
        <v>111</v>
      </c>
      <c r="F380" s="262" t="s">
        <v>188</v>
      </c>
      <c r="G380" s="260"/>
      <c r="H380" s="263">
        <v>455.83999999999998</v>
      </c>
      <c r="I380" s="264"/>
      <c r="J380" s="260"/>
      <c r="K380" s="260"/>
      <c r="L380" s="265"/>
      <c r="M380" s="266"/>
      <c r="N380" s="267"/>
      <c r="O380" s="267"/>
      <c r="P380" s="267"/>
      <c r="Q380" s="267"/>
      <c r="R380" s="267"/>
      <c r="S380" s="267"/>
      <c r="T380" s="268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69" t="s">
        <v>172</v>
      </c>
      <c r="AU380" s="269" t="s">
        <v>87</v>
      </c>
      <c r="AV380" s="15" t="s">
        <v>168</v>
      </c>
      <c r="AW380" s="15" t="s">
        <v>33</v>
      </c>
      <c r="AX380" s="15" t="s">
        <v>85</v>
      </c>
      <c r="AY380" s="269" t="s">
        <v>161</v>
      </c>
    </row>
    <row r="381" s="2" customFormat="1" ht="24.15" customHeight="1">
      <c r="A381" s="38"/>
      <c r="B381" s="39"/>
      <c r="C381" s="219" t="s">
        <v>544</v>
      </c>
      <c r="D381" s="219" t="s">
        <v>163</v>
      </c>
      <c r="E381" s="220" t="s">
        <v>545</v>
      </c>
      <c r="F381" s="221" t="s">
        <v>546</v>
      </c>
      <c r="G381" s="222" t="s">
        <v>166</v>
      </c>
      <c r="H381" s="223">
        <v>455.83999999999998</v>
      </c>
      <c r="I381" s="224"/>
      <c r="J381" s="225">
        <f>ROUND(I381*H381,2)</f>
        <v>0</v>
      </c>
      <c r="K381" s="221" t="s">
        <v>167</v>
      </c>
      <c r="L381" s="44"/>
      <c r="M381" s="226" t="s">
        <v>1</v>
      </c>
      <c r="N381" s="227" t="s">
        <v>42</v>
      </c>
      <c r="O381" s="91"/>
      <c r="P381" s="228">
        <f>O381*H381</f>
        <v>0</v>
      </c>
      <c r="Q381" s="228">
        <v>0</v>
      </c>
      <c r="R381" s="228">
        <f>Q381*H381</f>
        <v>0</v>
      </c>
      <c r="S381" s="228">
        <v>0</v>
      </c>
      <c r="T381" s="229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30" t="s">
        <v>168</v>
      </c>
      <c r="AT381" s="230" t="s">
        <v>163</v>
      </c>
      <c r="AU381" s="230" t="s">
        <v>87</v>
      </c>
      <c r="AY381" s="17" t="s">
        <v>161</v>
      </c>
      <c r="BE381" s="231">
        <f>IF(N381="základní",J381,0)</f>
        <v>0</v>
      </c>
      <c r="BF381" s="231">
        <f>IF(N381="snížená",J381,0)</f>
        <v>0</v>
      </c>
      <c r="BG381" s="231">
        <f>IF(N381="zákl. přenesená",J381,0)</f>
        <v>0</v>
      </c>
      <c r="BH381" s="231">
        <f>IF(N381="sníž. přenesená",J381,0)</f>
        <v>0</v>
      </c>
      <c r="BI381" s="231">
        <f>IF(N381="nulová",J381,0)</f>
        <v>0</v>
      </c>
      <c r="BJ381" s="17" t="s">
        <v>85</v>
      </c>
      <c r="BK381" s="231">
        <f>ROUND(I381*H381,2)</f>
        <v>0</v>
      </c>
      <c r="BL381" s="17" t="s">
        <v>168</v>
      </c>
      <c r="BM381" s="230" t="s">
        <v>547</v>
      </c>
    </row>
    <row r="382" s="2" customFormat="1">
      <c r="A382" s="38"/>
      <c r="B382" s="39"/>
      <c r="C382" s="40"/>
      <c r="D382" s="232" t="s">
        <v>170</v>
      </c>
      <c r="E382" s="40"/>
      <c r="F382" s="233" t="s">
        <v>548</v>
      </c>
      <c r="G382" s="40"/>
      <c r="H382" s="40"/>
      <c r="I382" s="234"/>
      <c r="J382" s="40"/>
      <c r="K382" s="40"/>
      <c r="L382" s="44"/>
      <c r="M382" s="235"/>
      <c r="N382" s="236"/>
      <c r="O382" s="91"/>
      <c r="P382" s="91"/>
      <c r="Q382" s="91"/>
      <c r="R382" s="91"/>
      <c r="S382" s="91"/>
      <c r="T382" s="92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7" t="s">
        <v>170</v>
      </c>
      <c r="AU382" s="17" t="s">
        <v>87</v>
      </c>
    </row>
    <row r="383" s="14" customFormat="1">
      <c r="A383" s="14"/>
      <c r="B383" s="249"/>
      <c r="C383" s="250"/>
      <c r="D383" s="239" t="s">
        <v>172</v>
      </c>
      <c r="E383" s="251" t="s">
        <v>1</v>
      </c>
      <c r="F383" s="252" t="s">
        <v>549</v>
      </c>
      <c r="G383" s="250"/>
      <c r="H383" s="251" t="s">
        <v>1</v>
      </c>
      <c r="I383" s="253"/>
      <c r="J383" s="250"/>
      <c r="K383" s="250"/>
      <c r="L383" s="254"/>
      <c r="M383" s="255"/>
      <c r="N383" s="256"/>
      <c r="O383" s="256"/>
      <c r="P383" s="256"/>
      <c r="Q383" s="256"/>
      <c r="R383" s="256"/>
      <c r="S383" s="256"/>
      <c r="T383" s="257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8" t="s">
        <v>172</v>
      </c>
      <c r="AU383" s="258" t="s">
        <v>87</v>
      </c>
      <c r="AV383" s="14" t="s">
        <v>85</v>
      </c>
      <c r="AW383" s="14" t="s">
        <v>33</v>
      </c>
      <c r="AX383" s="14" t="s">
        <v>77</v>
      </c>
      <c r="AY383" s="258" t="s">
        <v>161</v>
      </c>
    </row>
    <row r="384" s="13" customFormat="1">
      <c r="A384" s="13"/>
      <c r="B384" s="237"/>
      <c r="C384" s="238"/>
      <c r="D384" s="239" t="s">
        <v>172</v>
      </c>
      <c r="E384" s="240" t="s">
        <v>1</v>
      </c>
      <c r="F384" s="241" t="s">
        <v>111</v>
      </c>
      <c r="G384" s="238"/>
      <c r="H384" s="242">
        <v>455.83999999999998</v>
      </c>
      <c r="I384" s="243"/>
      <c r="J384" s="238"/>
      <c r="K384" s="238"/>
      <c r="L384" s="244"/>
      <c r="M384" s="245"/>
      <c r="N384" s="246"/>
      <c r="O384" s="246"/>
      <c r="P384" s="246"/>
      <c r="Q384" s="246"/>
      <c r="R384" s="246"/>
      <c r="S384" s="246"/>
      <c r="T384" s="247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8" t="s">
        <v>172</v>
      </c>
      <c r="AU384" s="248" t="s">
        <v>87</v>
      </c>
      <c r="AV384" s="13" t="s">
        <v>87</v>
      </c>
      <c r="AW384" s="13" t="s">
        <v>33</v>
      </c>
      <c r="AX384" s="13" t="s">
        <v>85</v>
      </c>
      <c r="AY384" s="248" t="s">
        <v>161</v>
      </c>
    </row>
    <row r="385" s="2" customFormat="1" ht="24.15" customHeight="1">
      <c r="A385" s="38"/>
      <c r="B385" s="39"/>
      <c r="C385" s="219" t="s">
        <v>550</v>
      </c>
      <c r="D385" s="219" t="s">
        <v>163</v>
      </c>
      <c r="E385" s="220" t="s">
        <v>551</v>
      </c>
      <c r="F385" s="221" t="s">
        <v>552</v>
      </c>
      <c r="G385" s="222" t="s">
        <v>166</v>
      </c>
      <c r="H385" s="223">
        <v>455.83999999999998</v>
      </c>
      <c r="I385" s="224"/>
      <c r="J385" s="225">
        <f>ROUND(I385*H385,2)</f>
        <v>0</v>
      </c>
      <c r="K385" s="221" t="s">
        <v>167</v>
      </c>
      <c r="L385" s="44"/>
      <c r="M385" s="226" t="s">
        <v>1</v>
      </c>
      <c r="N385" s="227" t="s">
        <v>42</v>
      </c>
      <c r="O385" s="91"/>
      <c r="P385" s="228">
        <f>O385*H385</f>
        <v>0</v>
      </c>
      <c r="Q385" s="228">
        <v>9.0000000000000006E-05</v>
      </c>
      <c r="R385" s="228">
        <f>Q385*H385</f>
        <v>0.041025600000000002</v>
      </c>
      <c r="S385" s="228">
        <v>0</v>
      </c>
      <c r="T385" s="229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30" t="s">
        <v>168</v>
      </c>
      <c r="AT385" s="230" t="s">
        <v>163</v>
      </c>
      <c r="AU385" s="230" t="s">
        <v>87</v>
      </c>
      <c r="AY385" s="17" t="s">
        <v>161</v>
      </c>
      <c r="BE385" s="231">
        <f>IF(N385="základní",J385,0)</f>
        <v>0</v>
      </c>
      <c r="BF385" s="231">
        <f>IF(N385="snížená",J385,0)</f>
        <v>0</v>
      </c>
      <c r="BG385" s="231">
        <f>IF(N385="zákl. přenesená",J385,0)</f>
        <v>0</v>
      </c>
      <c r="BH385" s="231">
        <f>IF(N385="sníž. přenesená",J385,0)</f>
        <v>0</v>
      </c>
      <c r="BI385" s="231">
        <f>IF(N385="nulová",J385,0)</f>
        <v>0</v>
      </c>
      <c r="BJ385" s="17" t="s">
        <v>85</v>
      </c>
      <c r="BK385" s="231">
        <f>ROUND(I385*H385,2)</f>
        <v>0</v>
      </c>
      <c r="BL385" s="17" t="s">
        <v>168</v>
      </c>
      <c r="BM385" s="230" t="s">
        <v>553</v>
      </c>
    </row>
    <row r="386" s="2" customFormat="1">
      <c r="A386" s="38"/>
      <c r="B386" s="39"/>
      <c r="C386" s="40"/>
      <c r="D386" s="232" t="s">
        <v>170</v>
      </c>
      <c r="E386" s="40"/>
      <c r="F386" s="233" t="s">
        <v>554</v>
      </c>
      <c r="G386" s="40"/>
      <c r="H386" s="40"/>
      <c r="I386" s="234"/>
      <c r="J386" s="40"/>
      <c r="K386" s="40"/>
      <c r="L386" s="44"/>
      <c r="M386" s="235"/>
      <c r="N386" s="236"/>
      <c r="O386" s="91"/>
      <c r="P386" s="91"/>
      <c r="Q386" s="91"/>
      <c r="R386" s="91"/>
      <c r="S386" s="91"/>
      <c r="T386" s="92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7" t="s">
        <v>170</v>
      </c>
      <c r="AU386" s="17" t="s">
        <v>87</v>
      </c>
    </row>
    <row r="387" s="13" customFormat="1">
      <c r="A387" s="13"/>
      <c r="B387" s="237"/>
      <c r="C387" s="238"/>
      <c r="D387" s="239" t="s">
        <v>172</v>
      </c>
      <c r="E387" s="240" t="s">
        <v>1</v>
      </c>
      <c r="F387" s="241" t="s">
        <v>111</v>
      </c>
      <c r="G387" s="238"/>
      <c r="H387" s="242">
        <v>455.83999999999998</v>
      </c>
      <c r="I387" s="243"/>
      <c r="J387" s="238"/>
      <c r="K387" s="238"/>
      <c r="L387" s="244"/>
      <c r="M387" s="245"/>
      <c r="N387" s="246"/>
      <c r="O387" s="246"/>
      <c r="P387" s="246"/>
      <c r="Q387" s="246"/>
      <c r="R387" s="246"/>
      <c r="S387" s="246"/>
      <c r="T387" s="247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8" t="s">
        <v>172</v>
      </c>
      <c r="AU387" s="248" t="s">
        <v>87</v>
      </c>
      <c r="AV387" s="13" t="s">
        <v>87</v>
      </c>
      <c r="AW387" s="13" t="s">
        <v>33</v>
      </c>
      <c r="AX387" s="13" t="s">
        <v>85</v>
      </c>
      <c r="AY387" s="248" t="s">
        <v>161</v>
      </c>
    </row>
    <row r="388" s="2" customFormat="1" ht="24.15" customHeight="1">
      <c r="A388" s="38"/>
      <c r="B388" s="39"/>
      <c r="C388" s="219" t="s">
        <v>555</v>
      </c>
      <c r="D388" s="219" t="s">
        <v>163</v>
      </c>
      <c r="E388" s="220" t="s">
        <v>556</v>
      </c>
      <c r="F388" s="221" t="s">
        <v>557</v>
      </c>
      <c r="G388" s="222" t="s">
        <v>558</v>
      </c>
      <c r="H388" s="223">
        <v>2</v>
      </c>
      <c r="I388" s="224"/>
      <c r="J388" s="225">
        <f>ROUND(I388*H388,2)</f>
        <v>0</v>
      </c>
      <c r="K388" s="221" t="s">
        <v>1</v>
      </c>
      <c r="L388" s="44"/>
      <c r="M388" s="226" t="s">
        <v>1</v>
      </c>
      <c r="N388" s="227" t="s">
        <v>42</v>
      </c>
      <c r="O388" s="91"/>
      <c r="P388" s="228">
        <f>O388*H388</f>
        <v>0</v>
      </c>
      <c r="Q388" s="228">
        <v>0</v>
      </c>
      <c r="R388" s="228">
        <f>Q388*H388</f>
        <v>0</v>
      </c>
      <c r="S388" s="228">
        <v>0</v>
      </c>
      <c r="T388" s="229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230" t="s">
        <v>168</v>
      </c>
      <c r="AT388" s="230" t="s">
        <v>163</v>
      </c>
      <c r="AU388" s="230" t="s">
        <v>87</v>
      </c>
      <c r="AY388" s="17" t="s">
        <v>161</v>
      </c>
      <c r="BE388" s="231">
        <f>IF(N388="základní",J388,0)</f>
        <v>0</v>
      </c>
      <c r="BF388" s="231">
        <f>IF(N388="snížená",J388,0)</f>
        <v>0</v>
      </c>
      <c r="BG388" s="231">
        <f>IF(N388="zákl. přenesená",J388,0)</f>
        <v>0</v>
      </c>
      <c r="BH388" s="231">
        <f>IF(N388="sníž. přenesená",J388,0)</f>
        <v>0</v>
      </c>
      <c r="BI388" s="231">
        <f>IF(N388="nulová",J388,0)</f>
        <v>0</v>
      </c>
      <c r="BJ388" s="17" t="s">
        <v>85</v>
      </c>
      <c r="BK388" s="231">
        <f>ROUND(I388*H388,2)</f>
        <v>0</v>
      </c>
      <c r="BL388" s="17" t="s">
        <v>168</v>
      </c>
      <c r="BM388" s="230" t="s">
        <v>559</v>
      </c>
    </row>
    <row r="389" s="13" customFormat="1">
      <c r="A389" s="13"/>
      <c r="B389" s="237"/>
      <c r="C389" s="238"/>
      <c r="D389" s="239" t="s">
        <v>172</v>
      </c>
      <c r="E389" s="240" t="s">
        <v>1</v>
      </c>
      <c r="F389" s="241" t="s">
        <v>560</v>
      </c>
      <c r="G389" s="238"/>
      <c r="H389" s="242">
        <v>2</v>
      </c>
      <c r="I389" s="243"/>
      <c r="J389" s="238"/>
      <c r="K389" s="238"/>
      <c r="L389" s="244"/>
      <c r="M389" s="245"/>
      <c r="N389" s="246"/>
      <c r="O389" s="246"/>
      <c r="P389" s="246"/>
      <c r="Q389" s="246"/>
      <c r="R389" s="246"/>
      <c r="S389" s="246"/>
      <c r="T389" s="247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8" t="s">
        <v>172</v>
      </c>
      <c r="AU389" s="248" t="s">
        <v>87</v>
      </c>
      <c r="AV389" s="13" t="s">
        <v>87</v>
      </c>
      <c r="AW389" s="13" t="s">
        <v>33</v>
      </c>
      <c r="AX389" s="13" t="s">
        <v>85</v>
      </c>
      <c r="AY389" s="248" t="s">
        <v>161</v>
      </c>
    </row>
    <row r="390" s="12" customFormat="1" ht="22.8" customHeight="1">
      <c r="A390" s="12"/>
      <c r="B390" s="203"/>
      <c r="C390" s="204"/>
      <c r="D390" s="205" t="s">
        <v>76</v>
      </c>
      <c r="E390" s="217" t="s">
        <v>561</v>
      </c>
      <c r="F390" s="217" t="s">
        <v>562</v>
      </c>
      <c r="G390" s="204"/>
      <c r="H390" s="204"/>
      <c r="I390" s="207"/>
      <c r="J390" s="218">
        <f>BK390</f>
        <v>0</v>
      </c>
      <c r="K390" s="204"/>
      <c r="L390" s="209"/>
      <c r="M390" s="210"/>
      <c r="N390" s="211"/>
      <c r="O390" s="211"/>
      <c r="P390" s="212">
        <f>SUM(P391:P406)</f>
        <v>0</v>
      </c>
      <c r="Q390" s="211"/>
      <c r="R390" s="212">
        <f>SUM(R391:R406)</f>
        <v>0</v>
      </c>
      <c r="S390" s="211"/>
      <c r="T390" s="213">
        <f>SUM(T391:T406)</f>
        <v>0</v>
      </c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R390" s="214" t="s">
        <v>85</v>
      </c>
      <c r="AT390" s="215" t="s">
        <v>76</v>
      </c>
      <c r="AU390" s="215" t="s">
        <v>85</v>
      </c>
      <c r="AY390" s="214" t="s">
        <v>161</v>
      </c>
      <c r="BK390" s="216">
        <f>SUM(BK391:BK406)</f>
        <v>0</v>
      </c>
    </row>
    <row r="391" s="2" customFormat="1" ht="24.15" customHeight="1">
      <c r="A391" s="38"/>
      <c r="B391" s="39"/>
      <c r="C391" s="219" t="s">
        <v>563</v>
      </c>
      <c r="D391" s="219" t="s">
        <v>163</v>
      </c>
      <c r="E391" s="220" t="s">
        <v>564</v>
      </c>
      <c r="F391" s="221" t="s">
        <v>565</v>
      </c>
      <c r="G391" s="222" t="s">
        <v>287</v>
      </c>
      <c r="H391" s="223">
        <v>389.755</v>
      </c>
      <c r="I391" s="224"/>
      <c r="J391" s="225">
        <f>ROUND(I391*H391,2)</f>
        <v>0</v>
      </c>
      <c r="K391" s="221" t="s">
        <v>167</v>
      </c>
      <c r="L391" s="44"/>
      <c r="M391" s="226" t="s">
        <v>1</v>
      </c>
      <c r="N391" s="227" t="s">
        <v>42</v>
      </c>
      <c r="O391" s="91"/>
      <c r="P391" s="228">
        <f>O391*H391</f>
        <v>0</v>
      </c>
      <c r="Q391" s="228">
        <v>0</v>
      </c>
      <c r="R391" s="228">
        <f>Q391*H391</f>
        <v>0</v>
      </c>
      <c r="S391" s="228">
        <v>0</v>
      </c>
      <c r="T391" s="229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230" t="s">
        <v>168</v>
      </c>
      <c r="AT391" s="230" t="s">
        <v>163</v>
      </c>
      <c r="AU391" s="230" t="s">
        <v>87</v>
      </c>
      <c r="AY391" s="17" t="s">
        <v>161</v>
      </c>
      <c r="BE391" s="231">
        <f>IF(N391="základní",J391,0)</f>
        <v>0</v>
      </c>
      <c r="BF391" s="231">
        <f>IF(N391="snížená",J391,0)</f>
        <v>0</v>
      </c>
      <c r="BG391" s="231">
        <f>IF(N391="zákl. přenesená",J391,0)</f>
        <v>0</v>
      </c>
      <c r="BH391" s="231">
        <f>IF(N391="sníž. přenesená",J391,0)</f>
        <v>0</v>
      </c>
      <c r="BI391" s="231">
        <f>IF(N391="nulová",J391,0)</f>
        <v>0</v>
      </c>
      <c r="BJ391" s="17" t="s">
        <v>85</v>
      </c>
      <c r="BK391" s="231">
        <f>ROUND(I391*H391,2)</f>
        <v>0</v>
      </c>
      <c r="BL391" s="17" t="s">
        <v>168</v>
      </c>
      <c r="BM391" s="230" t="s">
        <v>566</v>
      </c>
    </row>
    <row r="392" s="2" customFormat="1">
      <c r="A392" s="38"/>
      <c r="B392" s="39"/>
      <c r="C392" s="40"/>
      <c r="D392" s="232" t="s">
        <v>170</v>
      </c>
      <c r="E392" s="40"/>
      <c r="F392" s="233" t="s">
        <v>567</v>
      </c>
      <c r="G392" s="40"/>
      <c r="H392" s="40"/>
      <c r="I392" s="234"/>
      <c r="J392" s="40"/>
      <c r="K392" s="40"/>
      <c r="L392" s="44"/>
      <c r="M392" s="235"/>
      <c r="N392" s="236"/>
      <c r="O392" s="91"/>
      <c r="P392" s="91"/>
      <c r="Q392" s="91"/>
      <c r="R392" s="91"/>
      <c r="S392" s="91"/>
      <c r="T392" s="92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7" t="s">
        <v>170</v>
      </c>
      <c r="AU392" s="17" t="s">
        <v>87</v>
      </c>
    </row>
    <row r="393" s="2" customFormat="1">
      <c r="A393" s="38"/>
      <c r="B393" s="39"/>
      <c r="C393" s="40"/>
      <c r="D393" s="239" t="s">
        <v>537</v>
      </c>
      <c r="E393" s="40"/>
      <c r="F393" s="280" t="s">
        <v>568</v>
      </c>
      <c r="G393" s="40"/>
      <c r="H393" s="40"/>
      <c r="I393" s="234"/>
      <c r="J393" s="40"/>
      <c r="K393" s="40"/>
      <c r="L393" s="44"/>
      <c r="M393" s="235"/>
      <c r="N393" s="236"/>
      <c r="O393" s="91"/>
      <c r="P393" s="91"/>
      <c r="Q393" s="91"/>
      <c r="R393" s="91"/>
      <c r="S393" s="91"/>
      <c r="T393" s="92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7" t="s">
        <v>537</v>
      </c>
      <c r="AU393" s="17" t="s">
        <v>87</v>
      </c>
    </row>
    <row r="394" s="2" customFormat="1" ht="24.15" customHeight="1">
      <c r="A394" s="38"/>
      <c r="B394" s="39"/>
      <c r="C394" s="219" t="s">
        <v>569</v>
      </c>
      <c r="D394" s="219" t="s">
        <v>163</v>
      </c>
      <c r="E394" s="220" t="s">
        <v>570</v>
      </c>
      <c r="F394" s="221" t="s">
        <v>571</v>
      </c>
      <c r="G394" s="222" t="s">
        <v>287</v>
      </c>
      <c r="H394" s="223">
        <v>3507.7950000000001</v>
      </c>
      <c r="I394" s="224"/>
      <c r="J394" s="225">
        <f>ROUND(I394*H394,2)</f>
        <v>0</v>
      </c>
      <c r="K394" s="221" t="s">
        <v>167</v>
      </c>
      <c r="L394" s="44"/>
      <c r="M394" s="226" t="s">
        <v>1</v>
      </c>
      <c r="N394" s="227" t="s">
        <v>42</v>
      </c>
      <c r="O394" s="91"/>
      <c r="P394" s="228">
        <f>O394*H394</f>
        <v>0</v>
      </c>
      <c r="Q394" s="228">
        <v>0</v>
      </c>
      <c r="R394" s="228">
        <f>Q394*H394</f>
        <v>0</v>
      </c>
      <c r="S394" s="228">
        <v>0</v>
      </c>
      <c r="T394" s="229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30" t="s">
        <v>168</v>
      </c>
      <c r="AT394" s="230" t="s">
        <v>163</v>
      </c>
      <c r="AU394" s="230" t="s">
        <v>87</v>
      </c>
      <c r="AY394" s="17" t="s">
        <v>161</v>
      </c>
      <c r="BE394" s="231">
        <f>IF(N394="základní",J394,0)</f>
        <v>0</v>
      </c>
      <c r="BF394" s="231">
        <f>IF(N394="snížená",J394,0)</f>
        <v>0</v>
      </c>
      <c r="BG394" s="231">
        <f>IF(N394="zákl. přenesená",J394,0)</f>
        <v>0</v>
      </c>
      <c r="BH394" s="231">
        <f>IF(N394="sníž. přenesená",J394,0)</f>
        <v>0</v>
      </c>
      <c r="BI394" s="231">
        <f>IF(N394="nulová",J394,0)</f>
        <v>0</v>
      </c>
      <c r="BJ394" s="17" t="s">
        <v>85</v>
      </c>
      <c r="BK394" s="231">
        <f>ROUND(I394*H394,2)</f>
        <v>0</v>
      </c>
      <c r="BL394" s="17" t="s">
        <v>168</v>
      </c>
      <c r="BM394" s="230" t="s">
        <v>572</v>
      </c>
    </row>
    <row r="395" s="2" customFormat="1">
      <c r="A395" s="38"/>
      <c r="B395" s="39"/>
      <c r="C395" s="40"/>
      <c r="D395" s="232" t="s">
        <v>170</v>
      </c>
      <c r="E395" s="40"/>
      <c r="F395" s="233" t="s">
        <v>573</v>
      </c>
      <c r="G395" s="40"/>
      <c r="H395" s="40"/>
      <c r="I395" s="234"/>
      <c r="J395" s="40"/>
      <c r="K395" s="40"/>
      <c r="L395" s="44"/>
      <c r="M395" s="235"/>
      <c r="N395" s="236"/>
      <c r="O395" s="91"/>
      <c r="P395" s="91"/>
      <c r="Q395" s="91"/>
      <c r="R395" s="91"/>
      <c r="S395" s="91"/>
      <c r="T395" s="92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7" t="s">
        <v>170</v>
      </c>
      <c r="AU395" s="17" t="s">
        <v>87</v>
      </c>
    </row>
    <row r="396" s="2" customFormat="1">
      <c r="A396" s="38"/>
      <c r="B396" s="39"/>
      <c r="C396" s="40"/>
      <c r="D396" s="239" t="s">
        <v>537</v>
      </c>
      <c r="E396" s="40"/>
      <c r="F396" s="280" t="s">
        <v>568</v>
      </c>
      <c r="G396" s="40"/>
      <c r="H396" s="40"/>
      <c r="I396" s="234"/>
      <c r="J396" s="40"/>
      <c r="K396" s="40"/>
      <c r="L396" s="44"/>
      <c r="M396" s="235"/>
      <c r="N396" s="236"/>
      <c r="O396" s="91"/>
      <c r="P396" s="91"/>
      <c r="Q396" s="91"/>
      <c r="R396" s="91"/>
      <c r="S396" s="91"/>
      <c r="T396" s="92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7" t="s">
        <v>537</v>
      </c>
      <c r="AU396" s="17" t="s">
        <v>87</v>
      </c>
    </row>
    <row r="397" s="13" customFormat="1">
      <c r="A397" s="13"/>
      <c r="B397" s="237"/>
      <c r="C397" s="238"/>
      <c r="D397" s="239" t="s">
        <v>172</v>
      </c>
      <c r="E397" s="238"/>
      <c r="F397" s="241" t="s">
        <v>574</v>
      </c>
      <c r="G397" s="238"/>
      <c r="H397" s="242">
        <v>3507.7950000000001</v>
      </c>
      <c r="I397" s="243"/>
      <c r="J397" s="238"/>
      <c r="K397" s="238"/>
      <c r="L397" s="244"/>
      <c r="M397" s="245"/>
      <c r="N397" s="246"/>
      <c r="O397" s="246"/>
      <c r="P397" s="246"/>
      <c r="Q397" s="246"/>
      <c r="R397" s="246"/>
      <c r="S397" s="246"/>
      <c r="T397" s="24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8" t="s">
        <v>172</v>
      </c>
      <c r="AU397" s="248" t="s">
        <v>87</v>
      </c>
      <c r="AV397" s="13" t="s">
        <v>87</v>
      </c>
      <c r="AW397" s="13" t="s">
        <v>4</v>
      </c>
      <c r="AX397" s="13" t="s">
        <v>85</v>
      </c>
      <c r="AY397" s="248" t="s">
        <v>161</v>
      </c>
    </row>
    <row r="398" s="2" customFormat="1" ht="44.25" customHeight="1">
      <c r="A398" s="38"/>
      <c r="B398" s="39"/>
      <c r="C398" s="219" t="s">
        <v>575</v>
      </c>
      <c r="D398" s="219" t="s">
        <v>163</v>
      </c>
      <c r="E398" s="220" t="s">
        <v>576</v>
      </c>
      <c r="F398" s="221" t="s">
        <v>577</v>
      </c>
      <c r="G398" s="222" t="s">
        <v>287</v>
      </c>
      <c r="H398" s="223">
        <v>262.529</v>
      </c>
      <c r="I398" s="224"/>
      <c r="J398" s="225">
        <f>ROUND(I398*H398,2)</f>
        <v>0</v>
      </c>
      <c r="K398" s="221" t="s">
        <v>167</v>
      </c>
      <c r="L398" s="44"/>
      <c r="M398" s="226" t="s">
        <v>1</v>
      </c>
      <c r="N398" s="227" t="s">
        <v>42</v>
      </c>
      <c r="O398" s="91"/>
      <c r="P398" s="228">
        <f>O398*H398</f>
        <v>0</v>
      </c>
      <c r="Q398" s="228">
        <v>0</v>
      </c>
      <c r="R398" s="228">
        <f>Q398*H398</f>
        <v>0</v>
      </c>
      <c r="S398" s="228">
        <v>0</v>
      </c>
      <c r="T398" s="229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230" t="s">
        <v>168</v>
      </c>
      <c r="AT398" s="230" t="s">
        <v>163</v>
      </c>
      <c r="AU398" s="230" t="s">
        <v>87</v>
      </c>
      <c r="AY398" s="17" t="s">
        <v>161</v>
      </c>
      <c r="BE398" s="231">
        <f>IF(N398="základní",J398,0)</f>
        <v>0</v>
      </c>
      <c r="BF398" s="231">
        <f>IF(N398="snížená",J398,0)</f>
        <v>0</v>
      </c>
      <c r="BG398" s="231">
        <f>IF(N398="zákl. přenesená",J398,0)</f>
        <v>0</v>
      </c>
      <c r="BH398" s="231">
        <f>IF(N398="sníž. přenesená",J398,0)</f>
        <v>0</v>
      </c>
      <c r="BI398" s="231">
        <f>IF(N398="nulová",J398,0)</f>
        <v>0</v>
      </c>
      <c r="BJ398" s="17" t="s">
        <v>85</v>
      </c>
      <c r="BK398" s="231">
        <f>ROUND(I398*H398,2)</f>
        <v>0</v>
      </c>
      <c r="BL398" s="17" t="s">
        <v>168</v>
      </c>
      <c r="BM398" s="230" t="s">
        <v>578</v>
      </c>
    </row>
    <row r="399" s="2" customFormat="1">
      <c r="A399" s="38"/>
      <c r="B399" s="39"/>
      <c r="C399" s="40"/>
      <c r="D399" s="232" t="s">
        <v>170</v>
      </c>
      <c r="E399" s="40"/>
      <c r="F399" s="233" t="s">
        <v>579</v>
      </c>
      <c r="G399" s="40"/>
      <c r="H399" s="40"/>
      <c r="I399" s="234"/>
      <c r="J399" s="40"/>
      <c r="K399" s="40"/>
      <c r="L399" s="44"/>
      <c r="M399" s="235"/>
      <c r="N399" s="236"/>
      <c r="O399" s="91"/>
      <c r="P399" s="91"/>
      <c r="Q399" s="91"/>
      <c r="R399" s="91"/>
      <c r="S399" s="91"/>
      <c r="T399" s="92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7" t="s">
        <v>170</v>
      </c>
      <c r="AU399" s="17" t="s">
        <v>87</v>
      </c>
    </row>
    <row r="400" s="13" customFormat="1">
      <c r="A400" s="13"/>
      <c r="B400" s="237"/>
      <c r="C400" s="238"/>
      <c r="D400" s="239" t="s">
        <v>172</v>
      </c>
      <c r="E400" s="240" t="s">
        <v>1</v>
      </c>
      <c r="F400" s="241" t="s">
        <v>580</v>
      </c>
      <c r="G400" s="238"/>
      <c r="H400" s="242">
        <v>262.529</v>
      </c>
      <c r="I400" s="243"/>
      <c r="J400" s="238"/>
      <c r="K400" s="238"/>
      <c r="L400" s="244"/>
      <c r="M400" s="245"/>
      <c r="N400" s="246"/>
      <c r="O400" s="246"/>
      <c r="P400" s="246"/>
      <c r="Q400" s="246"/>
      <c r="R400" s="246"/>
      <c r="S400" s="246"/>
      <c r="T400" s="247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8" t="s">
        <v>172</v>
      </c>
      <c r="AU400" s="248" t="s">
        <v>87</v>
      </c>
      <c r="AV400" s="13" t="s">
        <v>87</v>
      </c>
      <c r="AW400" s="13" t="s">
        <v>33</v>
      </c>
      <c r="AX400" s="13" t="s">
        <v>85</v>
      </c>
      <c r="AY400" s="248" t="s">
        <v>161</v>
      </c>
    </row>
    <row r="401" s="2" customFormat="1" ht="37.8" customHeight="1">
      <c r="A401" s="38"/>
      <c r="B401" s="39"/>
      <c r="C401" s="219" t="s">
        <v>581</v>
      </c>
      <c r="D401" s="219" t="s">
        <v>163</v>
      </c>
      <c r="E401" s="220" t="s">
        <v>582</v>
      </c>
      <c r="F401" s="221" t="s">
        <v>583</v>
      </c>
      <c r="G401" s="222" t="s">
        <v>287</v>
      </c>
      <c r="H401" s="223">
        <v>10.313000000000001</v>
      </c>
      <c r="I401" s="224"/>
      <c r="J401" s="225">
        <f>ROUND(I401*H401,2)</f>
        <v>0</v>
      </c>
      <c r="K401" s="221" t="s">
        <v>167</v>
      </c>
      <c r="L401" s="44"/>
      <c r="M401" s="226" t="s">
        <v>1</v>
      </c>
      <c r="N401" s="227" t="s">
        <v>42</v>
      </c>
      <c r="O401" s="91"/>
      <c r="P401" s="228">
        <f>O401*H401</f>
        <v>0</v>
      </c>
      <c r="Q401" s="228">
        <v>0</v>
      </c>
      <c r="R401" s="228">
        <f>Q401*H401</f>
        <v>0</v>
      </c>
      <c r="S401" s="228">
        <v>0</v>
      </c>
      <c r="T401" s="229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30" t="s">
        <v>168</v>
      </c>
      <c r="AT401" s="230" t="s">
        <v>163</v>
      </c>
      <c r="AU401" s="230" t="s">
        <v>87</v>
      </c>
      <c r="AY401" s="17" t="s">
        <v>161</v>
      </c>
      <c r="BE401" s="231">
        <f>IF(N401="základní",J401,0)</f>
        <v>0</v>
      </c>
      <c r="BF401" s="231">
        <f>IF(N401="snížená",J401,0)</f>
        <v>0</v>
      </c>
      <c r="BG401" s="231">
        <f>IF(N401="zákl. přenesená",J401,0)</f>
        <v>0</v>
      </c>
      <c r="BH401" s="231">
        <f>IF(N401="sníž. přenesená",J401,0)</f>
        <v>0</v>
      </c>
      <c r="BI401" s="231">
        <f>IF(N401="nulová",J401,0)</f>
        <v>0</v>
      </c>
      <c r="BJ401" s="17" t="s">
        <v>85</v>
      </c>
      <c r="BK401" s="231">
        <f>ROUND(I401*H401,2)</f>
        <v>0</v>
      </c>
      <c r="BL401" s="17" t="s">
        <v>168</v>
      </c>
      <c r="BM401" s="230" t="s">
        <v>584</v>
      </c>
    </row>
    <row r="402" s="2" customFormat="1">
      <c r="A402" s="38"/>
      <c r="B402" s="39"/>
      <c r="C402" s="40"/>
      <c r="D402" s="232" t="s">
        <v>170</v>
      </c>
      <c r="E402" s="40"/>
      <c r="F402" s="233" t="s">
        <v>585</v>
      </c>
      <c r="G402" s="40"/>
      <c r="H402" s="40"/>
      <c r="I402" s="234"/>
      <c r="J402" s="40"/>
      <c r="K402" s="40"/>
      <c r="L402" s="44"/>
      <c r="M402" s="235"/>
      <c r="N402" s="236"/>
      <c r="O402" s="91"/>
      <c r="P402" s="91"/>
      <c r="Q402" s="91"/>
      <c r="R402" s="91"/>
      <c r="S402" s="91"/>
      <c r="T402" s="92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7" t="s">
        <v>170</v>
      </c>
      <c r="AU402" s="17" t="s">
        <v>87</v>
      </c>
    </row>
    <row r="403" s="13" customFormat="1">
      <c r="A403" s="13"/>
      <c r="B403" s="237"/>
      <c r="C403" s="238"/>
      <c r="D403" s="239" t="s">
        <v>172</v>
      </c>
      <c r="E403" s="240" t="s">
        <v>1</v>
      </c>
      <c r="F403" s="241" t="s">
        <v>586</v>
      </c>
      <c r="G403" s="238"/>
      <c r="H403" s="242">
        <v>10.313000000000001</v>
      </c>
      <c r="I403" s="243"/>
      <c r="J403" s="238"/>
      <c r="K403" s="238"/>
      <c r="L403" s="244"/>
      <c r="M403" s="245"/>
      <c r="N403" s="246"/>
      <c r="O403" s="246"/>
      <c r="P403" s="246"/>
      <c r="Q403" s="246"/>
      <c r="R403" s="246"/>
      <c r="S403" s="246"/>
      <c r="T403" s="24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8" t="s">
        <v>172</v>
      </c>
      <c r="AU403" s="248" t="s">
        <v>87</v>
      </c>
      <c r="AV403" s="13" t="s">
        <v>87</v>
      </c>
      <c r="AW403" s="13" t="s">
        <v>33</v>
      </c>
      <c r="AX403" s="13" t="s">
        <v>85</v>
      </c>
      <c r="AY403" s="248" t="s">
        <v>161</v>
      </c>
    </row>
    <row r="404" s="2" customFormat="1" ht="44.25" customHeight="1">
      <c r="A404" s="38"/>
      <c r="B404" s="39"/>
      <c r="C404" s="219" t="s">
        <v>587</v>
      </c>
      <c r="D404" s="219" t="s">
        <v>163</v>
      </c>
      <c r="E404" s="220" t="s">
        <v>588</v>
      </c>
      <c r="F404" s="221" t="s">
        <v>589</v>
      </c>
      <c r="G404" s="222" t="s">
        <v>287</v>
      </c>
      <c r="H404" s="223">
        <v>116.914</v>
      </c>
      <c r="I404" s="224"/>
      <c r="J404" s="225">
        <f>ROUND(I404*H404,2)</f>
        <v>0</v>
      </c>
      <c r="K404" s="221" t="s">
        <v>167</v>
      </c>
      <c r="L404" s="44"/>
      <c r="M404" s="226" t="s">
        <v>1</v>
      </c>
      <c r="N404" s="227" t="s">
        <v>42</v>
      </c>
      <c r="O404" s="91"/>
      <c r="P404" s="228">
        <f>O404*H404</f>
        <v>0</v>
      </c>
      <c r="Q404" s="228">
        <v>0</v>
      </c>
      <c r="R404" s="228">
        <f>Q404*H404</f>
        <v>0</v>
      </c>
      <c r="S404" s="228">
        <v>0</v>
      </c>
      <c r="T404" s="229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230" t="s">
        <v>168</v>
      </c>
      <c r="AT404" s="230" t="s">
        <v>163</v>
      </c>
      <c r="AU404" s="230" t="s">
        <v>87</v>
      </c>
      <c r="AY404" s="17" t="s">
        <v>161</v>
      </c>
      <c r="BE404" s="231">
        <f>IF(N404="základní",J404,0)</f>
        <v>0</v>
      </c>
      <c r="BF404" s="231">
        <f>IF(N404="snížená",J404,0)</f>
        <v>0</v>
      </c>
      <c r="BG404" s="231">
        <f>IF(N404="zákl. přenesená",J404,0)</f>
        <v>0</v>
      </c>
      <c r="BH404" s="231">
        <f>IF(N404="sníž. přenesená",J404,0)</f>
        <v>0</v>
      </c>
      <c r="BI404" s="231">
        <f>IF(N404="nulová",J404,0)</f>
        <v>0</v>
      </c>
      <c r="BJ404" s="17" t="s">
        <v>85</v>
      </c>
      <c r="BK404" s="231">
        <f>ROUND(I404*H404,2)</f>
        <v>0</v>
      </c>
      <c r="BL404" s="17" t="s">
        <v>168</v>
      </c>
      <c r="BM404" s="230" t="s">
        <v>590</v>
      </c>
    </row>
    <row r="405" s="2" customFormat="1">
      <c r="A405" s="38"/>
      <c r="B405" s="39"/>
      <c r="C405" s="40"/>
      <c r="D405" s="232" t="s">
        <v>170</v>
      </c>
      <c r="E405" s="40"/>
      <c r="F405" s="233" t="s">
        <v>591</v>
      </c>
      <c r="G405" s="40"/>
      <c r="H405" s="40"/>
      <c r="I405" s="234"/>
      <c r="J405" s="40"/>
      <c r="K405" s="40"/>
      <c r="L405" s="44"/>
      <c r="M405" s="235"/>
      <c r="N405" s="236"/>
      <c r="O405" s="91"/>
      <c r="P405" s="91"/>
      <c r="Q405" s="91"/>
      <c r="R405" s="91"/>
      <c r="S405" s="91"/>
      <c r="T405" s="92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7" t="s">
        <v>170</v>
      </c>
      <c r="AU405" s="17" t="s">
        <v>87</v>
      </c>
    </row>
    <row r="406" s="13" customFormat="1">
      <c r="A406" s="13"/>
      <c r="B406" s="237"/>
      <c r="C406" s="238"/>
      <c r="D406" s="239" t="s">
        <v>172</v>
      </c>
      <c r="E406" s="240" t="s">
        <v>1</v>
      </c>
      <c r="F406" s="241" t="s">
        <v>592</v>
      </c>
      <c r="G406" s="238"/>
      <c r="H406" s="242">
        <v>116.914</v>
      </c>
      <c r="I406" s="243"/>
      <c r="J406" s="238"/>
      <c r="K406" s="238"/>
      <c r="L406" s="244"/>
      <c r="M406" s="245"/>
      <c r="N406" s="246"/>
      <c r="O406" s="246"/>
      <c r="P406" s="246"/>
      <c r="Q406" s="246"/>
      <c r="R406" s="246"/>
      <c r="S406" s="246"/>
      <c r="T406" s="24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8" t="s">
        <v>172</v>
      </c>
      <c r="AU406" s="248" t="s">
        <v>87</v>
      </c>
      <c r="AV406" s="13" t="s">
        <v>87</v>
      </c>
      <c r="AW406" s="13" t="s">
        <v>33</v>
      </c>
      <c r="AX406" s="13" t="s">
        <v>85</v>
      </c>
      <c r="AY406" s="248" t="s">
        <v>161</v>
      </c>
    </row>
    <row r="407" s="12" customFormat="1" ht="22.8" customHeight="1">
      <c r="A407" s="12"/>
      <c r="B407" s="203"/>
      <c r="C407" s="204"/>
      <c r="D407" s="205" t="s">
        <v>76</v>
      </c>
      <c r="E407" s="217" t="s">
        <v>593</v>
      </c>
      <c r="F407" s="217" t="s">
        <v>594</v>
      </c>
      <c r="G407" s="204"/>
      <c r="H407" s="204"/>
      <c r="I407" s="207"/>
      <c r="J407" s="218">
        <f>BK407</f>
        <v>0</v>
      </c>
      <c r="K407" s="204"/>
      <c r="L407" s="209"/>
      <c r="M407" s="210"/>
      <c r="N407" s="211"/>
      <c r="O407" s="211"/>
      <c r="P407" s="212">
        <f>SUM(P408:P412)</f>
        <v>0</v>
      </c>
      <c r="Q407" s="211"/>
      <c r="R407" s="212">
        <f>SUM(R408:R412)</f>
        <v>0</v>
      </c>
      <c r="S407" s="211"/>
      <c r="T407" s="213">
        <f>SUM(T408:T412)</f>
        <v>0</v>
      </c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R407" s="214" t="s">
        <v>85</v>
      </c>
      <c r="AT407" s="215" t="s">
        <v>76</v>
      </c>
      <c r="AU407" s="215" t="s">
        <v>85</v>
      </c>
      <c r="AY407" s="214" t="s">
        <v>161</v>
      </c>
      <c r="BK407" s="216">
        <f>SUM(BK408:BK412)</f>
        <v>0</v>
      </c>
    </row>
    <row r="408" s="2" customFormat="1" ht="33" customHeight="1">
      <c r="A408" s="38"/>
      <c r="B408" s="39"/>
      <c r="C408" s="219" t="s">
        <v>595</v>
      </c>
      <c r="D408" s="219" t="s">
        <v>163</v>
      </c>
      <c r="E408" s="220" t="s">
        <v>596</v>
      </c>
      <c r="F408" s="221" t="s">
        <v>597</v>
      </c>
      <c r="G408" s="222" t="s">
        <v>287</v>
      </c>
      <c r="H408" s="223">
        <v>455.97000000000003</v>
      </c>
      <c r="I408" s="224"/>
      <c r="J408" s="225">
        <f>ROUND(I408*H408,2)</f>
        <v>0</v>
      </c>
      <c r="K408" s="221" t="s">
        <v>167</v>
      </c>
      <c r="L408" s="44"/>
      <c r="M408" s="226" t="s">
        <v>1</v>
      </c>
      <c r="N408" s="227" t="s">
        <v>42</v>
      </c>
      <c r="O408" s="91"/>
      <c r="P408" s="228">
        <f>O408*H408</f>
        <v>0</v>
      </c>
      <c r="Q408" s="228">
        <v>0</v>
      </c>
      <c r="R408" s="228">
        <f>Q408*H408</f>
        <v>0</v>
      </c>
      <c r="S408" s="228">
        <v>0</v>
      </c>
      <c r="T408" s="229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230" t="s">
        <v>168</v>
      </c>
      <c r="AT408" s="230" t="s">
        <v>163</v>
      </c>
      <c r="AU408" s="230" t="s">
        <v>87</v>
      </c>
      <c r="AY408" s="17" t="s">
        <v>161</v>
      </c>
      <c r="BE408" s="231">
        <f>IF(N408="základní",J408,0)</f>
        <v>0</v>
      </c>
      <c r="BF408" s="231">
        <f>IF(N408="snížená",J408,0)</f>
        <v>0</v>
      </c>
      <c r="BG408" s="231">
        <f>IF(N408="zákl. přenesená",J408,0)</f>
        <v>0</v>
      </c>
      <c r="BH408" s="231">
        <f>IF(N408="sníž. přenesená",J408,0)</f>
        <v>0</v>
      </c>
      <c r="BI408" s="231">
        <f>IF(N408="nulová",J408,0)</f>
        <v>0</v>
      </c>
      <c r="BJ408" s="17" t="s">
        <v>85</v>
      </c>
      <c r="BK408" s="231">
        <f>ROUND(I408*H408,2)</f>
        <v>0</v>
      </c>
      <c r="BL408" s="17" t="s">
        <v>168</v>
      </c>
      <c r="BM408" s="230" t="s">
        <v>598</v>
      </c>
    </row>
    <row r="409" s="2" customFormat="1">
      <c r="A409" s="38"/>
      <c r="B409" s="39"/>
      <c r="C409" s="40"/>
      <c r="D409" s="232" t="s">
        <v>170</v>
      </c>
      <c r="E409" s="40"/>
      <c r="F409" s="233" t="s">
        <v>599</v>
      </c>
      <c r="G409" s="40"/>
      <c r="H409" s="40"/>
      <c r="I409" s="234"/>
      <c r="J409" s="40"/>
      <c r="K409" s="40"/>
      <c r="L409" s="44"/>
      <c r="M409" s="235"/>
      <c r="N409" s="236"/>
      <c r="O409" s="91"/>
      <c r="P409" s="91"/>
      <c r="Q409" s="91"/>
      <c r="R409" s="91"/>
      <c r="S409" s="91"/>
      <c r="T409" s="92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7" t="s">
        <v>170</v>
      </c>
      <c r="AU409" s="17" t="s">
        <v>87</v>
      </c>
    </row>
    <row r="410" s="2" customFormat="1">
      <c r="A410" s="38"/>
      <c r="B410" s="39"/>
      <c r="C410" s="40"/>
      <c r="D410" s="239" t="s">
        <v>537</v>
      </c>
      <c r="E410" s="40"/>
      <c r="F410" s="280" t="s">
        <v>600</v>
      </c>
      <c r="G410" s="40"/>
      <c r="H410" s="40"/>
      <c r="I410" s="234"/>
      <c r="J410" s="40"/>
      <c r="K410" s="40"/>
      <c r="L410" s="44"/>
      <c r="M410" s="235"/>
      <c r="N410" s="236"/>
      <c r="O410" s="91"/>
      <c r="P410" s="91"/>
      <c r="Q410" s="91"/>
      <c r="R410" s="91"/>
      <c r="S410" s="91"/>
      <c r="T410" s="92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7" t="s">
        <v>537</v>
      </c>
      <c r="AU410" s="17" t="s">
        <v>87</v>
      </c>
    </row>
    <row r="411" s="2" customFormat="1" ht="24.15" customHeight="1">
      <c r="A411" s="38"/>
      <c r="B411" s="39"/>
      <c r="C411" s="219" t="s">
        <v>601</v>
      </c>
      <c r="D411" s="219" t="s">
        <v>163</v>
      </c>
      <c r="E411" s="220" t="s">
        <v>602</v>
      </c>
      <c r="F411" s="221" t="s">
        <v>603</v>
      </c>
      <c r="G411" s="222" t="s">
        <v>287</v>
      </c>
      <c r="H411" s="223">
        <v>23.577999999999999</v>
      </c>
      <c r="I411" s="224"/>
      <c r="J411" s="225">
        <f>ROUND(I411*H411,2)</f>
        <v>0</v>
      </c>
      <c r="K411" s="221" t="s">
        <v>167</v>
      </c>
      <c r="L411" s="44"/>
      <c r="M411" s="226" t="s">
        <v>1</v>
      </c>
      <c r="N411" s="227" t="s">
        <v>42</v>
      </c>
      <c r="O411" s="91"/>
      <c r="P411" s="228">
        <f>O411*H411</f>
        <v>0</v>
      </c>
      <c r="Q411" s="228">
        <v>0</v>
      </c>
      <c r="R411" s="228">
        <f>Q411*H411</f>
        <v>0</v>
      </c>
      <c r="S411" s="228">
        <v>0</v>
      </c>
      <c r="T411" s="229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230" t="s">
        <v>168</v>
      </c>
      <c r="AT411" s="230" t="s">
        <v>163</v>
      </c>
      <c r="AU411" s="230" t="s">
        <v>87</v>
      </c>
      <c r="AY411" s="17" t="s">
        <v>161</v>
      </c>
      <c r="BE411" s="231">
        <f>IF(N411="základní",J411,0)</f>
        <v>0</v>
      </c>
      <c r="BF411" s="231">
        <f>IF(N411="snížená",J411,0)</f>
        <v>0</v>
      </c>
      <c r="BG411" s="231">
        <f>IF(N411="zákl. přenesená",J411,0)</f>
        <v>0</v>
      </c>
      <c r="BH411" s="231">
        <f>IF(N411="sníž. přenesená",J411,0)</f>
        <v>0</v>
      </c>
      <c r="BI411" s="231">
        <f>IF(N411="nulová",J411,0)</f>
        <v>0</v>
      </c>
      <c r="BJ411" s="17" t="s">
        <v>85</v>
      </c>
      <c r="BK411" s="231">
        <f>ROUND(I411*H411,2)</f>
        <v>0</v>
      </c>
      <c r="BL411" s="17" t="s">
        <v>168</v>
      </c>
      <c r="BM411" s="230" t="s">
        <v>604</v>
      </c>
    </row>
    <row r="412" s="2" customFormat="1">
      <c r="A412" s="38"/>
      <c r="B412" s="39"/>
      <c r="C412" s="40"/>
      <c r="D412" s="232" t="s">
        <v>170</v>
      </c>
      <c r="E412" s="40"/>
      <c r="F412" s="233" t="s">
        <v>605</v>
      </c>
      <c r="G412" s="40"/>
      <c r="H412" s="40"/>
      <c r="I412" s="234"/>
      <c r="J412" s="40"/>
      <c r="K412" s="40"/>
      <c r="L412" s="44"/>
      <c r="M412" s="281"/>
      <c r="N412" s="282"/>
      <c r="O412" s="283"/>
      <c r="P412" s="283"/>
      <c r="Q412" s="283"/>
      <c r="R412" s="283"/>
      <c r="S412" s="283"/>
      <c r="T412" s="284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7" t="s">
        <v>170</v>
      </c>
      <c r="AU412" s="17" t="s">
        <v>87</v>
      </c>
    </row>
    <row r="413" s="2" customFormat="1" ht="6.96" customHeight="1">
      <c r="A413" s="38"/>
      <c r="B413" s="66"/>
      <c r="C413" s="67"/>
      <c r="D413" s="67"/>
      <c r="E413" s="67"/>
      <c r="F413" s="67"/>
      <c r="G413" s="67"/>
      <c r="H413" s="67"/>
      <c r="I413" s="67"/>
      <c r="J413" s="67"/>
      <c r="K413" s="67"/>
      <c r="L413" s="44"/>
      <c r="M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</row>
  </sheetData>
  <sheetProtection sheet="1" autoFilter="0" formatColumns="0" formatRows="0" objects="1" scenarios="1" spinCount="100000" saltValue="0Q8w0MISlY1oPzX32zinvDgvzJOlTVhePY3uMhs1lpav3PKCTHvRQpEUEPGKj6O/Uu2Rh1Mgv8VIC9BGo4MGPg==" hashValue="y7X9tb5rMiERVU0FFy34hpWqjPlonZ/8mba59sEn8ToBWLwby2sWyy1BhOpuP8op0RTC3wXxv5SlNmxRuTDNxw==" algorithmName="SHA-512" password="CC35"/>
  <autoFilter ref="C125:K412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hyperlinks>
    <hyperlink ref="F130" r:id="rId1" display="https://podminky.urs.cz/item/CS_URS_2024_01/115001101"/>
    <hyperlink ref="F133" r:id="rId2" display="https://podminky.urs.cz/item/CS_URS_2024_01/115101201"/>
    <hyperlink ref="F136" r:id="rId3" display="https://podminky.urs.cz/item/CS_URS_2024_01/119001401"/>
    <hyperlink ref="F143" r:id="rId4" display="https://podminky.urs.cz/item/CS_URS_2024_01/119001412"/>
    <hyperlink ref="F147" r:id="rId5" display="https://podminky.urs.cz/item/CS_URS_2024_01/119001421"/>
    <hyperlink ref="F151" r:id="rId6" display="https://podminky.urs.cz/item/CS_URS_2024_01/139001101"/>
    <hyperlink ref="F155" r:id="rId7" display="https://podminky.urs.cz/item/CS_URS_2024_01/132254204"/>
    <hyperlink ref="F161" r:id="rId8" display="https://podminky.urs.cz/item/CS_URS_2024_01/132354204"/>
    <hyperlink ref="F164" r:id="rId9" display="https://podminky.urs.cz/item/CS_URS_2024_01/132454204"/>
    <hyperlink ref="F167" r:id="rId10" display="https://podminky.urs.cz/item/CS_URS_2024_01/151811131"/>
    <hyperlink ref="F172" r:id="rId11" display="https://podminky.urs.cz/item/CS_URS_2024_01/151811231"/>
    <hyperlink ref="F175" r:id="rId12" display="https://podminky.urs.cz/item/CS_URS_2024_01/162551108"/>
    <hyperlink ref="F180" r:id="rId13" display="https://podminky.urs.cz/item/CS_URS_2024_01/162551128"/>
    <hyperlink ref="F184" r:id="rId14" display="https://podminky.urs.cz/item/CS_URS_2024_01/162751117"/>
    <hyperlink ref="F188" r:id="rId15" display="https://podminky.urs.cz/item/CS_URS_2024_01/162751137"/>
    <hyperlink ref="F192" r:id="rId16" display="https://podminky.urs.cz/item/CS_URS_2024_01/167151111"/>
    <hyperlink ref="F196" r:id="rId17" display="https://podminky.urs.cz/item/CS_URS_2024_01/167151112"/>
    <hyperlink ref="F200" r:id="rId18" display="https://podminky.urs.cz/item/CS_URS_2024_01/171251201"/>
    <hyperlink ref="F205" r:id="rId19" display="https://podminky.urs.cz/item/CS_URS_2024_01/171201231"/>
    <hyperlink ref="F208" r:id="rId20" display="https://podminky.urs.cz/item/CS_URS_2024_01/174151101"/>
    <hyperlink ref="F218" r:id="rId21" display="https://podminky.urs.cz/item/CS_URS_2024_01/175151101"/>
    <hyperlink ref="F227" r:id="rId22" display="https://podminky.urs.cz/item/CS_URS_2024_01/113107324"/>
    <hyperlink ref="F232" r:id="rId23" display="https://podminky.urs.cz/item/CS_URS_2024_01/113107342"/>
    <hyperlink ref="F237" r:id="rId24" display="https://podminky.urs.cz/item/CS_URS_2024_01/113107164"/>
    <hyperlink ref="F244" r:id="rId25" display="https://podminky.urs.cz/item/CS_URS_2024_01/113107243"/>
    <hyperlink ref="F251" r:id="rId26" display="https://podminky.urs.cz/item/CS_URS_2024_01/113154363"/>
    <hyperlink ref="F258" r:id="rId27" display="https://podminky.urs.cz/item/CS_URS_2024_01/113201112"/>
    <hyperlink ref="F264" r:id="rId28" display="https://podminky.urs.cz/item/CS_URS_2024_01/113106123"/>
    <hyperlink ref="F271" r:id="rId29" display="https://podminky.urs.cz/item/CS_URS_2024_01/113107032"/>
    <hyperlink ref="F275" r:id="rId30" display="https://podminky.urs.cz/item/CS_URS_2024_01/113107522"/>
    <hyperlink ref="F286" r:id="rId31" display="https://podminky.urs.cz/item/CS_URS_2024_01/451572111"/>
    <hyperlink ref="F292" r:id="rId32" display="https://podminky.urs.cz/item/CS_URS_2024_01/564851111"/>
    <hyperlink ref="F295" r:id="rId33" display="https://podminky.urs.cz/item/CS_URS_2024_01/564861111"/>
    <hyperlink ref="F304" r:id="rId34" display="https://podminky.urs.cz/item/CS_URS_2024_01/565166112"/>
    <hyperlink ref="F307" r:id="rId35" display="https://podminky.urs.cz/item/CS_URS_2024_01/573111113"/>
    <hyperlink ref="F310" r:id="rId36" display="https://podminky.urs.cz/item/CS_URS_2024_01/577155132"/>
    <hyperlink ref="F313" r:id="rId37" display="https://podminky.urs.cz/item/CS_URS_2024_01/573211106"/>
    <hyperlink ref="F316" r:id="rId38" display="https://podminky.urs.cz/item/CS_URS_2024_01/577134131"/>
    <hyperlink ref="F319" r:id="rId39" display="https://podminky.urs.cz/item/CS_URS_2024_01/567134112"/>
    <hyperlink ref="F323" r:id="rId40" display="https://podminky.urs.cz/item/CS_URS_2024_01/564851111"/>
    <hyperlink ref="F326" r:id="rId41" display="https://podminky.urs.cz/item/CS_URS_2024_01/564861111"/>
    <hyperlink ref="F329" r:id="rId42" display="https://podminky.urs.cz/item/CS_URS_2024_01/573111113"/>
    <hyperlink ref="F332" r:id="rId43" display="https://podminky.urs.cz/item/CS_URS_2024_01/573211106"/>
    <hyperlink ref="F335" r:id="rId44" display="https://podminky.urs.cz/item/CS_URS_2024_01/577134111"/>
    <hyperlink ref="F338" r:id="rId45" display="https://podminky.urs.cz/item/CS_URS_2024_01/577155112"/>
    <hyperlink ref="F341" r:id="rId46" display="https://podminky.urs.cz/item/CS_URS_2024_01/596211110"/>
    <hyperlink ref="F347" r:id="rId47" display="https://podminky.urs.cz/item/CS_URS_2024_01/564762111"/>
    <hyperlink ref="F354" r:id="rId48" display="https://podminky.urs.cz/item/CS_URS_2024_01/573312411"/>
    <hyperlink ref="F356" r:id="rId49" display="https://podminky.urs.cz/item/CS_URS_2024_01/916131213"/>
    <hyperlink ref="F362" r:id="rId50" display="https://podminky.urs.cz/item/CS_URS_2024_01/871310310"/>
    <hyperlink ref="F373" r:id="rId51" display="https://podminky.urs.cz/item/CS_URS_2024_01/919735112"/>
    <hyperlink ref="F382" r:id="rId52" display="https://podminky.urs.cz/item/CS_URS_2024_01/919112222"/>
    <hyperlink ref="F386" r:id="rId53" display="https://podminky.urs.cz/item/CS_URS_2024_01/919121121"/>
    <hyperlink ref="F392" r:id="rId54" display="https://podminky.urs.cz/item/CS_URS_2024_01/997006512"/>
    <hyperlink ref="F395" r:id="rId55" display="https://podminky.urs.cz/item/CS_URS_2024_01/997006519"/>
    <hyperlink ref="F399" r:id="rId56" display="https://podminky.urs.cz/item/CS_URS_2024_01/997221875"/>
    <hyperlink ref="F402" r:id="rId57" display="https://podminky.urs.cz/item/CS_URS_2024_01/997221861"/>
    <hyperlink ref="F405" r:id="rId58" display="https://podminky.urs.cz/item/CS_URS_2024_01/997221873"/>
    <hyperlink ref="F409" r:id="rId59" display="https://podminky.urs.cz/item/CS_URS_2024_01/998225111"/>
    <hyperlink ref="F412" r:id="rId60" display="https://podminky.urs.cz/item/CS_URS_2024_01/998276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0"/>
      <c r="AT3" s="17" t="s">
        <v>87</v>
      </c>
    </row>
    <row r="4" s="1" customFormat="1" ht="24.96" customHeight="1">
      <c r="B4" s="20"/>
      <c r="D4" s="139" t="s">
        <v>96</v>
      </c>
      <c r="L4" s="20"/>
      <c r="M4" s="140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1" t="s">
        <v>16</v>
      </c>
      <c r="L6" s="20"/>
    </row>
    <row r="7" s="1" customFormat="1" ht="16.5" customHeight="1">
      <c r="B7" s="20"/>
      <c r="E7" s="142" t="str">
        <f>'Rekapitulace stavby'!K6</f>
        <v>Domovní splaškové kanalizační přípojky v obci Žalany</v>
      </c>
      <c r="F7" s="141"/>
      <c r="G7" s="141"/>
      <c r="H7" s="141"/>
      <c r="L7" s="20"/>
    </row>
    <row r="8" s="2" customFormat="1" ht="12" customHeight="1">
      <c r="A8" s="38"/>
      <c r="B8" s="44"/>
      <c r="C8" s="38"/>
      <c r="D8" s="141" t="s">
        <v>106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3" t="s">
        <v>606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1" t="s">
        <v>18</v>
      </c>
      <c r="E11" s="38"/>
      <c r="F11" s="144" t="s">
        <v>1</v>
      </c>
      <c r="G11" s="38"/>
      <c r="H11" s="38"/>
      <c r="I11" s="141" t="s">
        <v>19</v>
      </c>
      <c r="J11" s="144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1" t="s">
        <v>20</v>
      </c>
      <c r="E12" s="38"/>
      <c r="F12" s="144" t="s">
        <v>21</v>
      </c>
      <c r="G12" s="38"/>
      <c r="H12" s="38"/>
      <c r="I12" s="141" t="s">
        <v>22</v>
      </c>
      <c r="J12" s="145" t="str">
        <f>'Rekapitulace stavby'!AN8</f>
        <v>15. 2. 2024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1" t="s">
        <v>24</v>
      </c>
      <c r="E14" s="38"/>
      <c r="F14" s="38"/>
      <c r="G14" s="38"/>
      <c r="H14" s="38"/>
      <c r="I14" s="141" t="s">
        <v>25</v>
      </c>
      <c r="J14" s="144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4" t="s">
        <v>21</v>
      </c>
      <c r="F15" s="38"/>
      <c r="G15" s="38"/>
      <c r="H15" s="38"/>
      <c r="I15" s="141" t="s">
        <v>27</v>
      </c>
      <c r="J15" s="144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1" t="s">
        <v>28</v>
      </c>
      <c r="E17" s="38"/>
      <c r="F17" s="38"/>
      <c r="G17" s="38"/>
      <c r="H17" s="38"/>
      <c r="I17" s="141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4"/>
      <c r="G18" s="144"/>
      <c r="H18" s="144"/>
      <c r="I18" s="141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1" t="s">
        <v>30</v>
      </c>
      <c r="E20" s="38"/>
      <c r="F20" s="38"/>
      <c r="G20" s="38"/>
      <c r="H20" s="38"/>
      <c r="I20" s="141" t="s">
        <v>25</v>
      </c>
      <c r="J20" s="144" t="s">
        <v>31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4" t="s">
        <v>32</v>
      </c>
      <c r="F21" s="38"/>
      <c r="G21" s="38"/>
      <c r="H21" s="38"/>
      <c r="I21" s="141" t="s">
        <v>27</v>
      </c>
      <c r="J21" s="144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1" t="s">
        <v>34</v>
      </c>
      <c r="E23" s="38"/>
      <c r="F23" s="38"/>
      <c r="G23" s="38"/>
      <c r="H23" s="38"/>
      <c r="I23" s="141" t="s">
        <v>25</v>
      </c>
      <c r="J23" s="144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4" t="str">
        <f>IF('Rekapitulace stavby'!E20="","",'Rekapitulace stavby'!E20)</f>
        <v xml:space="preserve"> </v>
      </c>
      <c r="F24" s="38"/>
      <c r="G24" s="38"/>
      <c r="H24" s="38"/>
      <c r="I24" s="141" t="s">
        <v>27</v>
      </c>
      <c r="J24" s="144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1" t="s">
        <v>36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0"/>
      <c r="E29" s="150"/>
      <c r="F29" s="150"/>
      <c r="G29" s="150"/>
      <c r="H29" s="150"/>
      <c r="I29" s="150"/>
      <c r="J29" s="150"/>
      <c r="K29" s="150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1" t="s">
        <v>37</v>
      </c>
      <c r="E30" s="38"/>
      <c r="F30" s="38"/>
      <c r="G30" s="38"/>
      <c r="H30" s="38"/>
      <c r="I30" s="38"/>
      <c r="J30" s="152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0"/>
      <c r="E31" s="150"/>
      <c r="F31" s="150"/>
      <c r="G31" s="150"/>
      <c r="H31" s="150"/>
      <c r="I31" s="150"/>
      <c r="J31" s="150"/>
      <c r="K31" s="150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3" t="s">
        <v>39</v>
      </c>
      <c r="G32" s="38"/>
      <c r="H32" s="38"/>
      <c r="I32" s="153" t="s">
        <v>38</v>
      </c>
      <c r="J32" s="153" t="s">
        <v>40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4" t="s">
        <v>41</v>
      </c>
      <c r="E33" s="141" t="s">
        <v>42</v>
      </c>
      <c r="F33" s="155">
        <f>ROUND((SUM(BE119:BE134)),  2)</f>
        <v>0</v>
      </c>
      <c r="G33" s="38"/>
      <c r="H33" s="38"/>
      <c r="I33" s="156">
        <v>0.20999999999999999</v>
      </c>
      <c r="J33" s="155">
        <f>ROUND(((SUM(BE119:BE134))*I33),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1" t="s">
        <v>43</v>
      </c>
      <c r="F34" s="155">
        <f>ROUND((SUM(BF119:BF134)),  2)</f>
        <v>0</v>
      </c>
      <c r="G34" s="38"/>
      <c r="H34" s="38"/>
      <c r="I34" s="156">
        <v>0.12</v>
      </c>
      <c r="J34" s="155">
        <f>ROUND(((SUM(BF119:BF134))*I34),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1" t="s">
        <v>44</v>
      </c>
      <c r="F35" s="155">
        <f>ROUND((SUM(BG119:BG134)),  2)</f>
        <v>0</v>
      </c>
      <c r="G35" s="38"/>
      <c r="H35" s="38"/>
      <c r="I35" s="156">
        <v>0.20999999999999999</v>
      </c>
      <c r="J35" s="155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1" t="s">
        <v>45</v>
      </c>
      <c r="F36" s="155">
        <f>ROUND((SUM(BH119:BH134)),  2)</f>
        <v>0</v>
      </c>
      <c r="G36" s="38"/>
      <c r="H36" s="38"/>
      <c r="I36" s="156">
        <v>0.12</v>
      </c>
      <c r="J36" s="155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1" t="s">
        <v>46</v>
      </c>
      <c r="F37" s="155">
        <f>ROUND((SUM(BI119:BI134)),  2)</f>
        <v>0</v>
      </c>
      <c r="G37" s="38"/>
      <c r="H37" s="38"/>
      <c r="I37" s="156">
        <v>0</v>
      </c>
      <c r="J37" s="155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7"/>
      <c r="D39" s="158" t="s">
        <v>47</v>
      </c>
      <c r="E39" s="159"/>
      <c r="F39" s="159"/>
      <c r="G39" s="160" t="s">
        <v>48</v>
      </c>
      <c r="H39" s="161" t="s">
        <v>49</v>
      </c>
      <c r="I39" s="159"/>
      <c r="J39" s="162">
        <f>SUM(J30:J37)</f>
        <v>0</v>
      </c>
      <c r="K39" s="163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4" t="s">
        <v>50</v>
      </c>
      <c r="E50" s="165"/>
      <c r="F50" s="165"/>
      <c r="G50" s="164" t="s">
        <v>51</v>
      </c>
      <c r="H50" s="165"/>
      <c r="I50" s="165"/>
      <c r="J50" s="165"/>
      <c r="K50" s="165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6" t="s">
        <v>52</v>
      </c>
      <c r="E61" s="167"/>
      <c r="F61" s="168" t="s">
        <v>53</v>
      </c>
      <c r="G61" s="166" t="s">
        <v>52</v>
      </c>
      <c r="H61" s="167"/>
      <c r="I61" s="167"/>
      <c r="J61" s="169" t="s">
        <v>53</v>
      </c>
      <c r="K61" s="167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4" t="s">
        <v>54</v>
      </c>
      <c r="E65" s="170"/>
      <c r="F65" s="170"/>
      <c r="G65" s="164" t="s">
        <v>55</v>
      </c>
      <c r="H65" s="170"/>
      <c r="I65" s="170"/>
      <c r="J65" s="170"/>
      <c r="K65" s="170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6" t="s">
        <v>52</v>
      </c>
      <c r="E76" s="167"/>
      <c r="F76" s="168" t="s">
        <v>53</v>
      </c>
      <c r="G76" s="166" t="s">
        <v>52</v>
      </c>
      <c r="H76" s="167"/>
      <c r="I76" s="167"/>
      <c r="J76" s="169" t="s">
        <v>53</v>
      </c>
      <c r="K76" s="167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131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5" t="str">
        <f>E7</f>
        <v>Domovní splaškové kanalizační přípojky v obci Žalany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106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OST - Ostatní a vedlejší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Obec Žalany</v>
      </c>
      <c r="G89" s="40"/>
      <c r="H89" s="40"/>
      <c r="I89" s="32" t="s">
        <v>22</v>
      </c>
      <c r="J89" s="79" t="str">
        <f>IF(J12="","",J12)</f>
        <v>15. 2. 2024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Obec Žalany</v>
      </c>
      <c r="G91" s="40"/>
      <c r="H91" s="40"/>
      <c r="I91" s="32" t="s">
        <v>30</v>
      </c>
      <c r="J91" s="36" t="str">
        <f>E21</f>
        <v>Servis ISA s r.o.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34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6" t="s">
        <v>132</v>
      </c>
      <c r="D94" s="177"/>
      <c r="E94" s="177"/>
      <c r="F94" s="177"/>
      <c r="G94" s="177"/>
      <c r="H94" s="177"/>
      <c r="I94" s="177"/>
      <c r="J94" s="178" t="s">
        <v>133</v>
      </c>
      <c r="K94" s="177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9" t="s">
        <v>134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135</v>
      </c>
    </row>
    <row r="97" s="9" customFormat="1" ht="24.96" customHeight="1">
      <c r="A97" s="9"/>
      <c r="B97" s="180"/>
      <c r="C97" s="181"/>
      <c r="D97" s="182" t="s">
        <v>607</v>
      </c>
      <c r="E97" s="183"/>
      <c r="F97" s="183"/>
      <c r="G97" s="183"/>
      <c r="H97" s="183"/>
      <c r="I97" s="183"/>
      <c r="J97" s="184">
        <f>J120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608</v>
      </c>
      <c r="E98" s="189"/>
      <c r="F98" s="189"/>
      <c r="G98" s="189"/>
      <c r="H98" s="189"/>
      <c r="I98" s="189"/>
      <c r="J98" s="190">
        <f>J121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609</v>
      </c>
      <c r="E99" s="189"/>
      <c r="F99" s="189"/>
      <c r="G99" s="189"/>
      <c r="H99" s="189"/>
      <c r="I99" s="189"/>
      <c r="J99" s="190">
        <f>J131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146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175" t="str">
        <f>E7</f>
        <v>Domovní splaškové kanalizační přípojky v obci Žalany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106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>OST - Ostatní a vedlejší náklady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>Obec Žalany</v>
      </c>
      <c r="G113" s="40"/>
      <c r="H113" s="40"/>
      <c r="I113" s="32" t="s">
        <v>22</v>
      </c>
      <c r="J113" s="79" t="str">
        <f>IF(J12="","",J12)</f>
        <v>15. 2. 2024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24</v>
      </c>
      <c r="D115" s="40"/>
      <c r="E115" s="40"/>
      <c r="F115" s="27" t="str">
        <f>E15</f>
        <v>Obec Žalany</v>
      </c>
      <c r="G115" s="40"/>
      <c r="H115" s="40"/>
      <c r="I115" s="32" t="s">
        <v>30</v>
      </c>
      <c r="J115" s="36" t="str">
        <f>E21</f>
        <v>Servis ISA s r.o.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28</v>
      </c>
      <c r="D116" s="40"/>
      <c r="E116" s="40"/>
      <c r="F116" s="27" t="str">
        <f>IF(E18="","",E18)</f>
        <v>Vyplň údaj</v>
      </c>
      <c r="G116" s="40"/>
      <c r="H116" s="40"/>
      <c r="I116" s="32" t="s">
        <v>34</v>
      </c>
      <c r="J116" s="36" t="str">
        <f>E24</f>
        <v xml:space="preserve">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1" customFormat="1" ht="29.28" customHeight="1">
      <c r="A118" s="192"/>
      <c r="B118" s="193"/>
      <c r="C118" s="194" t="s">
        <v>147</v>
      </c>
      <c r="D118" s="195" t="s">
        <v>62</v>
      </c>
      <c r="E118" s="195" t="s">
        <v>58</v>
      </c>
      <c r="F118" s="195" t="s">
        <v>59</v>
      </c>
      <c r="G118" s="195" t="s">
        <v>148</v>
      </c>
      <c r="H118" s="195" t="s">
        <v>149</v>
      </c>
      <c r="I118" s="195" t="s">
        <v>150</v>
      </c>
      <c r="J118" s="195" t="s">
        <v>133</v>
      </c>
      <c r="K118" s="196" t="s">
        <v>151</v>
      </c>
      <c r="L118" s="197"/>
      <c r="M118" s="100" t="s">
        <v>1</v>
      </c>
      <c r="N118" s="101" t="s">
        <v>41</v>
      </c>
      <c r="O118" s="101" t="s">
        <v>152</v>
      </c>
      <c r="P118" s="101" t="s">
        <v>153</v>
      </c>
      <c r="Q118" s="101" t="s">
        <v>154</v>
      </c>
      <c r="R118" s="101" t="s">
        <v>155</v>
      </c>
      <c r="S118" s="101" t="s">
        <v>156</v>
      </c>
      <c r="T118" s="102" t="s">
        <v>157</v>
      </c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</row>
    <row r="119" s="2" customFormat="1" ht="22.8" customHeight="1">
      <c r="A119" s="38"/>
      <c r="B119" s="39"/>
      <c r="C119" s="107" t="s">
        <v>158</v>
      </c>
      <c r="D119" s="40"/>
      <c r="E119" s="40"/>
      <c r="F119" s="40"/>
      <c r="G119" s="40"/>
      <c r="H119" s="40"/>
      <c r="I119" s="40"/>
      <c r="J119" s="198">
        <f>BK119</f>
        <v>0</v>
      </c>
      <c r="K119" s="40"/>
      <c r="L119" s="44"/>
      <c r="M119" s="103"/>
      <c r="N119" s="199"/>
      <c r="O119" s="104"/>
      <c r="P119" s="200">
        <f>P120</f>
        <v>0</v>
      </c>
      <c r="Q119" s="104"/>
      <c r="R119" s="200">
        <f>R120</f>
        <v>0</v>
      </c>
      <c r="S119" s="104"/>
      <c r="T119" s="201">
        <f>T120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76</v>
      </c>
      <c r="AU119" s="17" t="s">
        <v>135</v>
      </c>
      <c r="BK119" s="202">
        <f>BK120</f>
        <v>0</v>
      </c>
    </row>
    <row r="120" s="12" customFormat="1" ht="25.92" customHeight="1">
      <c r="A120" s="12"/>
      <c r="B120" s="203"/>
      <c r="C120" s="204"/>
      <c r="D120" s="205" t="s">
        <v>76</v>
      </c>
      <c r="E120" s="206" t="s">
        <v>88</v>
      </c>
      <c r="F120" s="206" t="s">
        <v>610</v>
      </c>
      <c r="G120" s="204"/>
      <c r="H120" s="204"/>
      <c r="I120" s="207"/>
      <c r="J120" s="208">
        <f>BK120</f>
        <v>0</v>
      </c>
      <c r="K120" s="204"/>
      <c r="L120" s="209"/>
      <c r="M120" s="210"/>
      <c r="N120" s="211"/>
      <c r="O120" s="211"/>
      <c r="P120" s="212">
        <f>P121+P131</f>
        <v>0</v>
      </c>
      <c r="Q120" s="211"/>
      <c r="R120" s="212">
        <f>R121+R131</f>
        <v>0</v>
      </c>
      <c r="S120" s="211"/>
      <c r="T120" s="213">
        <f>T121+T131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168</v>
      </c>
      <c r="AT120" s="215" t="s">
        <v>76</v>
      </c>
      <c r="AU120" s="215" t="s">
        <v>77</v>
      </c>
      <c r="AY120" s="214" t="s">
        <v>161</v>
      </c>
      <c r="BK120" s="216">
        <f>BK121+BK131</f>
        <v>0</v>
      </c>
    </row>
    <row r="121" s="12" customFormat="1" ht="22.8" customHeight="1">
      <c r="A121" s="12"/>
      <c r="B121" s="203"/>
      <c r="C121" s="204"/>
      <c r="D121" s="205" t="s">
        <v>76</v>
      </c>
      <c r="E121" s="217" t="s">
        <v>611</v>
      </c>
      <c r="F121" s="217" t="s">
        <v>612</v>
      </c>
      <c r="G121" s="204"/>
      <c r="H121" s="204"/>
      <c r="I121" s="207"/>
      <c r="J121" s="218">
        <f>BK121</f>
        <v>0</v>
      </c>
      <c r="K121" s="204"/>
      <c r="L121" s="209"/>
      <c r="M121" s="210"/>
      <c r="N121" s="211"/>
      <c r="O121" s="211"/>
      <c r="P121" s="212">
        <f>SUM(P122:P130)</f>
        <v>0</v>
      </c>
      <c r="Q121" s="211"/>
      <c r="R121" s="212">
        <f>SUM(R122:R130)</f>
        <v>0</v>
      </c>
      <c r="S121" s="211"/>
      <c r="T121" s="213">
        <f>SUM(T122:T130)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4" t="s">
        <v>195</v>
      </c>
      <c r="AT121" s="215" t="s">
        <v>76</v>
      </c>
      <c r="AU121" s="215" t="s">
        <v>85</v>
      </c>
      <c r="AY121" s="214" t="s">
        <v>161</v>
      </c>
      <c r="BK121" s="216">
        <f>SUM(BK122:BK130)</f>
        <v>0</v>
      </c>
    </row>
    <row r="122" s="2" customFormat="1" ht="16.5" customHeight="1">
      <c r="A122" s="38"/>
      <c r="B122" s="39"/>
      <c r="C122" s="219" t="s">
        <v>85</v>
      </c>
      <c r="D122" s="219" t="s">
        <v>163</v>
      </c>
      <c r="E122" s="220" t="s">
        <v>613</v>
      </c>
      <c r="F122" s="221" t="s">
        <v>614</v>
      </c>
      <c r="G122" s="222" t="s">
        <v>558</v>
      </c>
      <c r="H122" s="223">
        <v>1</v>
      </c>
      <c r="I122" s="224"/>
      <c r="J122" s="225">
        <f>ROUND(I122*H122,2)</f>
        <v>0</v>
      </c>
      <c r="K122" s="221" t="s">
        <v>1</v>
      </c>
      <c r="L122" s="44"/>
      <c r="M122" s="226" t="s">
        <v>1</v>
      </c>
      <c r="N122" s="227" t="s">
        <v>42</v>
      </c>
      <c r="O122" s="91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30" t="s">
        <v>615</v>
      </c>
      <c r="AT122" s="230" t="s">
        <v>163</v>
      </c>
      <c r="AU122" s="230" t="s">
        <v>87</v>
      </c>
      <c r="AY122" s="17" t="s">
        <v>161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7" t="s">
        <v>85</v>
      </c>
      <c r="BK122" s="231">
        <f>ROUND(I122*H122,2)</f>
        <v>0</v>
      </c>
      <c r="BL122" s="17" t="s">
        <v>615</v>
      </c>
      <c r="BM122" s="230" t="s">
        <v>616</v>
      </c>
    </row>
    <row r="123" s="2" customFormat="1" ht="16.5" customHeight="1">
      <c r="A123" s="38"/>
      <c r="B123" s="39"/>
      <c r="C123" s="219" t="s">
        <v>87</v>
      </c>
      <c r="D123" s="219" t="s">
        <v>163</v>
      </c>
      <c r="E123" s="220" t="s">
        <v>617</v>
      </c>
      <c r="F123" s="221" t="s">
        <v>618</v>
      </c>
      <c r="G123" s="222" t="s">
        <v>558</v>
      </c>
      <c r="H123" s="223">
        <v>1</v>
      </c>
      <c r="I123" s="224"/>
      <c r="J123" s="225">
        <f>ROUND(I123*H123,2)</f>
        <v>0</v>
      </c>
      <c r="K123" s="221" t="s">
        <v>1</v>
      </c>
      <c r="L123" s="44"/>
      <c r="M123" s="226" t="s">
        <v>1</v>
      </c>
      <c r="N123" s="227" t="s">
        <v>42</v>
      </c>
      <c r="O123" s="91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0" t="s">
        <v>615</v>
      </c>
      <c r="AT123" s="230" t="s">
        <v>163</v>
      </c>
      <c r="AU123" s="230" t="s">
        <v>87</v>
      </c>
      <c r="AY123" s="17" t="s">
        <v>161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7" t="s">
        <v>85</v>
      </c>
      <c r="BK123" s="231">
        <f>ROUND(I123*H123,2)</f>
        <v>0</v>
      </c>
      <c r="BL123" s="17" t="s">
        <v>615</v>
      </c>
      <c r="BM123" s="230" t="s">
        <v>619</v>
      </c>
    </row>
    <row r="124" s="2" customFormat="1" ht="37.8" customHeight="1">
      <c r="A124" s="38"/>
      <c r="B124" s="39"/>
      <c r="C124" s="219" t="s">
        <v>180</v>
      </c>
      <c r="D124" s="219" t="s">
        <v>163</v>
      </c>
      <c r="E124" s="220" t="s">
        <v>620</v>
      </c>
      <c r="F124" s="221" t="s">
        <v>621</v>
      </c>
      <c r="G124" s="222" t="s">
        <v>558</v>
      </c>
      <c r="H124" s="223">
        <v>1</v>
      </c>
      <c r="I124" s="224"/>
      <c r="J124" s="225">
        <f>ROUND(I124*H124,2)</f>
        <v>0</v>
      </c>
      <c r="K124" s="221" t="s">
        <v>1</v>
      </c>
      <c r="L124" s="44"/>
      <c r="M124" s="226" t="s">
        <v>1</v>
      </c>
      <c r="N124" s="227" t="s">
        <v>42</v>
      </c>
      <c r="O124" s="91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0" t="s">
        <v>615</v>
      </c>
      <c r="AT124" s="230" t="s">
        <v>163</v>
      </c>
      <c r="AU124" s="230" t="s">
        <v>87</v>
      </c>
      <c r="AY124" s="17" t="s">
        <v>161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7" t="s">
        <v>85</v>
      </c>
      <c r="BK124" s="231">
        <f>ROUND(I124*H124,2)</f>
        <v>0</v>
      </c>
      <c r="BL124" s="17" t="s">
        <v>615</v>
      </c>
      <c r="BM124" s="230" t="s">
        <v>622</v>
      </c>
    </row>
    <row r="125" s="2" customFormat="1" ht="16.5" customHeight="1">
      <c r="A125" s="38"/>
      <c r="B125" s="39"/>
      <c r="C125" s="219" t="s">
        <v>168</v>
      </c>
      <c r="D125" s="219" t="s">
        <v>163</v>
      </c>
      <c r="E125" s="220" t="s">
        <v>623</v>
      </c>
      <c r="F125" s="221" t="s">
        <v>624</v>
      </c>
      <c r="G125" s="222" t="s">
        <v>558</v>
      </c>
      <c r="H125" s="223">
        <v>1</v>
      </c>
      <c r="I125" s="224"/>
      <c r="J125" s="225">
        <f>ROUND(I125*H125,2)</f>
        <v>0</v>
      </c>
      <c r="K125" s="221" t="s">
        <v>1</v>
      </c>
      <c r="L125" s="44"/>
      <c r="M125" s="226" t="s">
        <v>1</v>
      </c>
      <c r="N125" s="227" t="s">
        <v>42</v>
      </c>
      <c r="O125" s="91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0" t="s">
        <v>615</v>
      </c>
      <c r="AT125" s="230" t="s">
        <v>163</v>
      </c>
      <c r="AU125" s="230" t="s">
        <v>87</v>
      </c>
      <c r="AY125" s="17" t="s">
        <v>161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7" t="s">
        <v>85</v>
      </c>
      <c r="BK125" s="231">
        <f>ROUND(I125*H125,2)</f>
        <v>0</v>
      </c>
      <c r="BL125" s="17" t="s">
        <v>615</v>
      </c>
      <c r="BM125" s="230" t="s">
        <v>625</v>
      </c>
    </row>
    <row r="126" s="2" customFormat="1" ht="16.5" customHeight="1">
      <c r="A126" s="38"/>
      <c r="B126" s="39"/>
      <c r="C126" s="219" t="s">
        <v>195</v>
      </c>
      <c r="D126" s="219" t="s">
        <v>163</v>
      </c>
      <c r="E126" s="220" t="s">
        <v>626</v>
      </c>
      <c r="F126" s="221" t="s">
        <v>627</v>
      </c>
      <c r="G126" s="222" t="s">
        <v>558</v>
      </c>
      <c r="H126" s="223">
        <v>1</v>
      </c>
      <c r="I126" s="224"/>
      <c r="J126" s="225">
        <f>ROUND(I126*H126,2)</f>
        <v>0</v>
      </c>
      <c r="K126" s="221" t="s">
        <v>1</v>
      </c>
      <c r="L126" s="44"/>
      <c r="M126" s="226" t="s">
        <v>1</v>
      </c>
      <c r="N126" s="227" t="s">
        <v>42</v>
      </c>
      <c r="O126" s="91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0" t="s">
        <v>615</v>
      </c>
      <c r="AT126" s="230" t="s">
        <v>163</v>
      </c>
      <c r="AU126" s="230" t="s">
        <v>87</v>
      </c>
      <c r="AY126" s="17" t="s">
        <v>161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7" t="s">
        <v>85</v>
      </c>
      <c r="BK126" s="231">
        <f>ROUND(I126*H126,2)</f>
        <v>0</v>
      </c>
      <c r="BL126" s="17" t="s">
        <v>615</v>
      </c>
      <c r="BM126" s="230" t="s">
        <v>628</v>
      </c>
    </row>
    <row r="127" s="2" customFormat="1" ht="24.15" customHeight="1">
      <c r="A127" s="38"/>
      <c r="B127" s="39"/>
      <c r="C127" s="219" t="s">
        <v>202</v>
      </c>
      <c r="D127" s="219" t="s">
        <v>163</v>
      </c>
      <c r="E127" s="220" t="s">
        <v>629</v>
      </c>
      <c r="F127" s="221" t="s">
        <v>630</v>
      </c>
      <c r="G127" s="222" t="s">
        <v>558</v>
      </c>
      <c r="H127" s="223">
        <v>1</v>
      </c>
      <c r="I127" s="224"/>
      <c r="J127" s="225">
        <f>ROUND(I127*H127,2)</f>
        <v>0</v>
      </c>
      <c r="K127" s="221" t="s">
        <v>1</v>
      </c>
      <c r="L127" s="44"/>
      <c r="M127" s="226" t="s">
        <v>1</v>
      </c>
      <c r="N127" s="227" t="s">
        <v>42</v>
      </c>
      <c r="O127" s="91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0" t="s">
        <v>615</v>
      </c>
      <c r="AT127" s="230" t="s">
        <v>163</v>
      </c>
      <c r="AU127" s="230" t="s">
        <v>87</v>
      </c>
      <c r="AY127" s="17" t="s">
        <v>161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7" t="s">
        <v>85</v>
      </c>
      <c r="BK127" s="231">
        <f>ROUND(I127*H127,2)</f>
        <v>0</v>
      </c>
      <c r="BL127" s="17" t="s">
        <v>615</v>
      </c>
      <c r="BM127" s="230" t="s">
        <v>631</v>
      </c>
    </row>
    <row r="128" s="2" customFormat="1" ht="24.15" customHeight="1">
      <c r="A128" s="38"/>
      <c r="B128" s="39"/>
      <c r="C128" s="219" t="s">
        <v>210</v>
      </c>
      <c r="D128" s="219" t="s">
        <v>163</v>
      </c>
      <c r="E128" s="220" t="s">
        <v>632</v>
      </c>
      <c r="F128" s="221" t="s">
        <v>633</v>
      </c>
      <c r="G128" s="222" t="s">
        <v>558</v>
      </c>
      <c r="H128" s="223">
        <v>1</v>
      </c>
      <c r="I128" s="224"/>
      <c r="J128" s="225">
        <f>ROUND(I128*H128,2)</f>
        <v>0</v>
      </c>
      <c r="K128" s="221" t="s">
        <v>1</v>
      </c>
      <c r="L128" s="44"/>
      <c r="M128" s="226" t="s">
        <v>1</v>
      </c>
      <c r="N128" s="227" t="s">
        <v>42</v>
      </c>
      <c r="O128" s="91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0" t="s">
        <v>615</v>
      </c>
      <c r="AT128" s="230" t="s">
        <v>163</v>
      </c>
      <c r="AU128" s="230" t="s">
        <v>87</v>
      </c>
      <c r="AY128" s="17" t="s">
        <v>161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7" t="s">
        <v>85</v>
      </c>
      <c r="BK128" s="231">
        <f>ROUND(I128*H128,2)</f>
        <v>0</v>
      </c>
      <c r="BL128" s="17" t="s">
        <v>615</v>
      </c>
      <c r="BM128" s="230" t="s">
        <v>634</v>
      </c>
    </row>
    <row r="129" s="2" customFormat="1" ht="21.75" customHeight="1">
      <c r="A129" s="38"/>
      <c r="B129" s="39"/>
      <c r="C129" s="219" t="s">
        <v>218</v>
      </c>
      <c r="D129" s="219" t="s">
        <v>163</v>
      </c>
      <c r="E129" s="220" t="s">
        <v>635</v>
      </c>
      <c r="F129" s="221" t="s">
        <v>636</v>
      </c>
      <c r="G129" s="222" t="s">
        <v>558</v>
      </c>
      <c r="H129" s="223">
        <v>1</v>
      </c>
      <c r="I129" s="224"/>
      <c r="J129" s="225">
        <f>ROUND(I129*H129,2)</f>
        <v>0</v>
      </c>
      <c r="K129" s="221" t="s">
        <v>1</v>
      </c>
      <c r="L129" s="44"/>
      <c r="M129" s="226" t="s">
        <v>1</v>
      </c>
      <c r="N129" s="227" t="s">
        <v>42</v>
      </c>
      <c r="O129" s="91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0" t="s">
        <v>615</v>
      </c>
      <c r="AT129" s="230" t="s">
        <v>163</v>
      </c>
      <c r="AU129" s="230" t="s">
        <v>87</v>
      </c>
      <c r="AY129" s="17" t="s">
        <v>161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7" t="s">
        <v>85</v>
      </c>
      <c r="BK129" s="231">
        <f>ROUND(I129*H129,2)</f>
        <v>0</v>
      </c>
      <c r="BL129" s="17" t="s">
        <v>615</v>
      </c>
      <c r="BM129" s="230" t="s">
        <v>637</v>
      </c>
    </row>
    <row r="130" s="2" customFormat="1" ht="44.25" customHeight="1">
      <c r="A130" s="38"/>
      <c r="B130" s="39"/>
      <c r="C130" s="219" t="s">
        <v>224</v>
      </c>
      <c r="D130" s="219" t="s">
        <v>163</v>
      </c>
      <c r="E130" s="220" t="s">
        <v>638</v>
      </c>
      <c r="F130" s="221" t="s">
        <v>639</v>
      </c>
      <c r="G130" s="222" t="s">
        <v>558</v>
      </c>
      <c r="H130" s="223">
        <v>1</v>
      </c>
      <c r="I130" s="224"/>
      <c r="J130" s="225">
        <f>ROUND(I130*H130,2)</f>
        <v>0</v>
      </c>
      <c r="K130" s="221" t="s">
        <v>1</v>
      </c>
      <c r="L130" s="44"/>
      <c r="M130" s="226" t="s">
        <v>1</v>
      </c>
      <c r="N130" s="227" t="s">
        <v>42</v>
      </c>
      <c r="O130" s="91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0" t="s">
        <v>615</v>
      </c>
      <c r="AT130" s="230" t="s">
        <v>163</v>
      </c>
      <c r="AU130" s="230" t="s">
        <v>87</v>
      </c>
      <c r="AY130" s="17" t="s">
        <v>161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7" t="s">
        <v>85</v>
      </c>
      <c r="BK130" s="231">
        <f>ROUND(I130*H130,2)</f>
        <v>0</v>
      </c>
      <c r="BL130" s="17" t="s">
        <v>615</v>
      </c>
      <c r="BM130" s="230" t="s">
        <v>640</v>
      </c>
    </row>
    <row r="131" s="12" customFormat="1" ht="22.8" customHeight="1">
      <c r="A131" s="12"/>
      <c r="B131" s="203"/>
      <c r="C131" s="204"/>
      <c r="D131" s="205" t="s">
        <v>76</v>
      </c>
      <c r="E131" s="217" t="s">
        <v>641</v>
      </c>
      <c r="F131" s="217" t="s">
        <v>642</v>
      </c>
      <c r="G131" s="204"/>
      <c r="H131" s="204"/>
      <c r="I131" s="207"/>
      <c r="J131" s="218">
        <f>BK131</f>
        <v>0</v>
      </c>
      <c r="K131" s="204"/>
      <c r="L131" s="209"/>
      <c r="M131" s="210"/>
      <c r="N131" s="211"/>
      <c r="O131" s="211"/>
      <c r="P131" s="212">
        <f>SUM(P132:P134)</f>
        <v>0</v>
      </c>
      <c r="Q131" s="211"/>
      <c r="R131" s="212">
        <f>SUM(R132:R134)</f>
        <v>0</v>
      </c>
      <c r="S131" s="211"/>
      <c r="T131" s="213">
        <f>SUM(T132:T134)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4" t="s">
        <v>168</v>
      </c>
      <c r="AT131" s="215" t="s">
        <v>76</v>
      </c>
      <c r="AU131" s="215" t="s">
        <v>85</v>
      </c>
      <c r="AY131" s="214" t="s">
        <v>161</v>
      </c>
      <c r="BK131" s="216">
        <f>SUM(BK132:BK134)</f>
        <v>0</v>
      </c>
    </row>
    <row r="132" s="2" customFormat="1" ht="55.5" customHeight="1">
      <c r="A132" s="38"/>
      <c r="B132" s="39"/>
      <c r="C132" s="219" t="s">
        <v>229</v>
      </c>
      <c r="D132" s="219" t="s">
        <v>163</v>
      </c>
      <c r="E132" s="220" t="s">
        <v>643</v>
      </c>
      <c r="F132" s="221" t="s">
        <v>644</v>
      </c>
      <c r="G132" s="222" t="s">
        <v>558</v>
      </c>
      <c r="H132" s="223">
        <v>1</v>
      </c>
      <c r="I132" s="224"/>
      <c r="J132" s="225">
        <f>ROUND(I132*H132,2)</f>
        <v>0</v>
      </c>
      <c r="K132" s="221" t="s">
        <v>1</v>
      </c>
      <c r="L132" s="44"/>
      <c r="M132" s="226" t="s">
        <v>1</v>
      </c>
      <c r="N132" s="227" t="s">
        <v>42</v>
      </c>
      <c r="O132" s="91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0" t="s">
        <v>645</v>
      </c>
      <c r="AT132" s="230" t="s">
        <v>163</v>
      </c>
      <c r="AU132" s="230" t="s">
        <v>87</v>
      </c>
      <c r="AY132" s="17" t="s">
        <v>161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7" t="s">
        <v>85</v>
      </c>
      <c r="BK132" s="231">
        <f>ROUND(I132*H132,2)</f>
        <v>0</v>
      </c>
      <c r="BL132" s="17" t="s">
        <v>645</v>
      </c>
      <c r="BM132" s="230" t="s">
        <v>646</v>
      </c>
    </row>
    <row r="133" s="2" customFormat="1" ht="24.15" customHeight="1">
      <c r="A133" s="38"/>
      <c r="B133" s="39"/>
      <c r="C133" s="219" t="s">
        <v>237</v>
      </c>
      <c r="D133" s="219" t="s">
        <v>163</v>
      </c>
      <c r="E133" s="220" t="s">
        <v>647</v>
      </c>
      <c r="F133" s="221" t="s">
        <v>648</v>
      </c>
      <c r="G133" s="222" t="s">
        <v>558</v>
      </c>
      <c r="H133" s="223">
        <v>1</v>
      </c>
      <c r="I133" s="224"/>
      <c r="J133" s="225">
        <f>ROUND(I133*H133,2)</f>
        <v>0</v>
      </c>
      <c r="K133" s="221" t="s">
        <v>1</v>
      </c>
      <c r="L133" s="44"/>
      <c r="M133" s="226" t="s">
        <v>1</v>
      </c>
      <c r="N133" s="227" t="s">
        <v>42</v>
      </c>
      <c r="O133" s="91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0" t="s">
        <v>645</v>
      </c>
      <c r="AT133" s="230" t="s">
        <v>163</v>
      </c>
      <c r="AU133" s="230" t="s">
        <v>87</v>
      </c>
      <c r="AY133" s="17" t="s">
        <v>161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7" t="s">
        <v>85</v>
      </c>
      <c r="BK133" s="231">
        <f>ROUND(I133*H133,2)</f>
        <v>0</v>
      </c>
      <c r="BL133" s="17" t="s">
        <v>645</v>
      </c>
      <c r="BM133" s="230" t="s">
        <v>649</v>
      </c>
    </row>
    <row r="134" s="2" customFormat="1" ht="33" customHeight="1">
      <c r="A134" s="38"/>
      <c r="B134" s="39"/>
      <c r="C134" s="219" t="s">
        <v>8</v>
      </c>
      <c r="D134" s="219" t="s">
        <v>163</v>
      </c>
      <c r="E134" s="220" t="s">
        <v>650</v>
      </c>
      <c r="F134" s="221" t="s">
        <v>651</v>
      </c>
      <c r="G134" s="222" t="s">
        <v>558</v>
      </c>
      <c r="H134" s="223">
        <v>1</v>
      </c>
      <c r="I134" s="224"/>
      <c r="J134" s="225">
        <f>ROUND(I134*H134,2)</f>
        <v>0</v>
      </c>
      <c r="K134" s="221" t="s">
        <v>1</v>
      </c>
      <c r="L134" s="44"/>
      <c r="M134" s="285" t="s">
        <v>1</v>
      </c>
      <c r="N134" s="286" t="s">
        <v>42</v>
      </c>
      <c r="O134" s="283"/>
      <c r="P134" s="287">
        <f>O134*H134</f>
        <v>0</v>
      </c>
      <c r="Q134" s="287">
        <v>0</v>
      </c>
      <c r="R134" s="287">
        <f>Q134*H134</f>
        <v>0</v>
      </c>
      <c r="S134" s="287">
        <v>0</v>
      </c>
      <c r="T134" s="28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0" t="s">
        <v>645</v>
      </c>
      <c r="AT134" s="230" t="s">
        <v>163</v>
      </c>
      <c r="AU134" s="230" t="s">
        <v>87</v>
      </c>
      <c r="AY134" s="17" t="s">
        <v>161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7" t="s">
        <v>85</v>
      </c>
      <c r="BK134" s="231">
        <f>ROUND(I134*H134,2)</f>
        <v>0</v>
      </c>
      <c r="BL134" s="17" t="s">
        <v>645</v>
      </c>
      <c r="BM134" s="230" t="s">
        <v>652</v>
      </c>
    </row>
    <row r="135" s="2" customFormat="1" ht="6.96" customHeight="1">
      <c r="A135" s="38"/>
      <c r="B135" s="66"/>
      <c r="C135" s="67"/>
      <c r="D135" s="67"/>
      <c r="E135" s="67"/>
      <c r="F135" s="67"/>
      <c r="G135" s="67"/>
      <c r="H135" s="67"/>
      <c r="I135" s="67"/>
      <c r="J135" s="67"/>
      <c r="K135" s="67"/>
      <c r="L135" s="44"/>
      <c r="M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</sheetData>
  <sheetProtection sheet="1" autoFilter="0" formatColumns="0" formatRows="0" objects="1" scenarios="1" spinCount="100000" saltValue="nh0W7ZmwOaIvYPmlTmCf2OiWF+f9zGcSwiI7w6hKHXI547zWTJpGP/Kro+J6So3yD+4vZGxQt5cLFt6R50XKEg==" hashValue="WT1qfNUGSkkRTsNgI5HA+JOelrlxN+2J6fH8GQNSlItiVpY59crXiiODWxJ1kagKBrhgnYQctaYQwPdGS4QGdQ==" algorithmName="SHA-512" password="CC35"/>
  <autoFilter ref="C118:K134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7"/>
      <c r="C3" s="138"/>
      <c r="D3" s="138"/>
      <c r="E3" s="138"/>
      <c r="F3" s="138"/>
      <c r="G3" s="138"/>
      <c r="H3" s="20"/>
    </row>
    <row r="4" s="1" customFormat="1" ht="24.96" customHeight="1">
      <c r="B4" s="20"/>
      <c r="C4" s="139" t="s">
        <v>653</v>
      </c>
      <c r="H4" s="20"/>
    </row>
    <row r="5" s="1" customFormat="1" ht="12" customHeight="1">
      <c r="B5" s="20"/>
      <c r="C5" s="289" t="s">
        <v>13</v>
      </c>
      <c r="D5" s="148" t="s">
        <v>14</v>
      </c>
      <c r="E5" s="1"/>
      <c r="F5" s="1"/>
      <c r="H5" s="20"/>
    </row>
    <row r="6" s="1" customFormat="1" ht="36.96" customHeight="1">
      <c r="B6" s="20"/>
      <c r="C6" s="290" t="s">
        <v>16</v>
      </c>
      <c r="D6" s="291" t="s">
        <v>17</v>
      </c>
      <c r="E6" s="1"/>
      <c r="F6" s="1"/>
      <c r="H6" s="20"/>
    </row>
    <row r="7" s="1" customFormat="1" ht="16.5" customHeight="1">
      <c r="B7" s="20"/>
      <c r="C7" s="141" t="s">
        <v>22</v>
      </c>
      <c r="D7" s="145" t="str">
        <f>'Rekapitulace stavby'!AN8</f>
        <v>15. 2. 2024</v>
      </c>
      <c r="H7" s="20"/>
    </row>
    <row r="8" s="2" customFormat="1" ht="10.8" customHeight="1">
      <c r="A8" s="38"/>
      <c r="B8" s="44"/>
      <c r="C8" s="38"/>
      <c r="D8" s="38"/>
      <c r="E8" s="38"/>
      <c r="F8" s="38"/>
      <c r="G8" s="38"/>
      <c r="H8" s="44"/>
    </row>
    <row r="9" s="11" customFormat="1" ht="29.28" customHeight="1">
      <c r="A9" s="192"/>
      <c r="B9" s="292"/>
      <c r="C9" s="293" t="s">
        <v>58</v>
      </c>
      <c r="D9" s="294" t="s">
        <v>59</v>
      </c>
      <c r="E9" s="294" t="s">
        <v>148</v>
      </c>
      <c r="F9" s="295" t="s">
        <v>654</v>
      </c>
      <c r="G9" s="192"/>
      <c r="H9" s="292"/>
    </row>
    <row r="10" s="2" customFormat="1" ht="26.4" customHeight="1">
      <c r="A10" s="38"/>
      <c r="B10" s="44"/>
      <c r="C10" s="296" t="s">
        <v>655</v>
      </c>
      <c r="D10" s="296" t="s">
        <v>83</v>
      </c>
      <c r="E10" s="38"/>
      <c r="F10" s="38"/>
      <c r="G10" s="38"/>
      <c r="H10" s="44"/>
    </row>
    <row r="11" s="2" customFormat="1" ht="16.8" customHeight="1">
      <c r="A11" s="38"/>
      <c r="B11" s="44"/>
      <c r="C11" s="297" t="s">
        <v>656</v>
      </c>
      <c r="D11" s="298" t="s">
        <v>122</v>
      </c>
      <c r="E11" s="299" t="s">
        <v>1</v>
      </c>
      <c r="F11" s="300">
        <v>123.2</v>
      </c>
      <c r="G11" s="38"/>
      <c r="H11" s="44"/>
    </row>
    <row r="12" s="2" customFormat="1" ht="16.8" customHeight="1">
      <c r="A12" s="38"/>
      <c r="B12" s="44"/>
      <c r="C12" s="297" t="s">
        <v>126</v>
      </c>
      <c r="D12" s="298" t="s">
        <v>122</v>
      </c>
      <c r="E12" s="299" t="s">
        <v>1</v>
      </c>
      <c r="F12" s="300">
        <v>16.170000000000002</v>
      </c>
      <c r="G12" s="38"/>
      <c r="H12" s="44"/>
    </row>
    <row r="13" s="2" customFormat="1" ht="16.8" customHeight="1">
      <c r="A13" s="38"/>
      <c r="B13" s="44"/>
      <c r="C13" s="301" t="s">
        <v>1</v>
      </c>
      <c r="D13" s="301" t="s">
        <v>326</v>
      </c>
      <c r="E13" s="17" t="s">
        <v>1</v>
      </c>
      <c r="F13" s="302">
        <v>0</v>
      </c>
      <c r="G13" s="38"/>
      <c r="H13" s="44"/>
    </row>
    <row r="14" s="2" customFormat="1" ht="16.8" customHeight="1">
      <c r="A14" s="38"/>
      <c r="B14" s="44"/>
      <c r="C14" s="301" t="s">
        <v>1</v>
      </c>
      <c r="D14" s="301" t="s">
        <v>327</v>
      </c>
      <c r="E14" s="17" t="s">
        <v>1</v>
      </c>
      <c r="F14" s="302">
        <v>16.170000000000002</v>
      </c>
      <c r="G14" s="38"/>
      <c r="H14" s="44"/>
    </row>
    <row r="15" s="2" customFormat="1" ht="16.8" customHeight="1">
      <c r="A15" s="38"/>
      <c r="B15" s="44"/>
      <c r="C15" s="301" t="s">
        <v>126</v>
      </c>
      <c r="D15" s="301" t="s">
        <v>188</v>
      </c>
      <c r="E15" s="17" t="s">
        <v>1</v>
      </c>
      <c r="F15" s="302">
        <v>16.170000000000002</v>
      </c>
      <c r="G15" s="38"/>
      <c r="H15" s="44"/>
    </row>
    <row r="16" s="2" customFormat="1" ht="16.8" customHeight="1">
      <c r="A16" s="38"/>
      <c r="B16" s="44"/>
      <c r="C16" s="303" t="s">
        <v>657</v>
      </c>
      <c r="D16" s="38"/>
      <c r="E16" s="38"/>
      <c r="F16" s="38"/>
      <c r="G16" s="38"/>
      <c r="H16" s="44"/>
    </row>
    <row r="17" s="2" customFormat="1" ht="16.8" customHeight="1">
      <c r="A17" s="38"/>
      <c r="B17" s="44"/>
      <c r="C17" s="301" t="s">
        <v>322</v>
      </c>
      <c r="D17" s="301" t="s">
        <v>323</v>
      </c>
      <c r="E17" s="17" t="s">
        <v>232</v>
      </c>
      <c r="F17" s="302">
        <v>16.170000000000002</v>
      </c>
      <c r="G17" s="38"/>
      <c r="H17" s="44"/>
    </row>
    <row r="18" s="2" customFormat="1" ht="16.8" customHeight="1">
      <c r="A18" s="38"/>
      <c r="B18" s="44"/>
      <c r="C18" s="301" t="s">
        <v>412</v>
      </c>
      <c r="D18" s="301" t="s">
        <v>413</v>
      </c>
      <c r="E18" s="17" t="s">
        <v>232</v>
      </c>
      <c r="F18" s="302">
        <v>16.170000000000002</v>
      </c>
      <c r="G18" s="38"/>
      <c r="H18" s="44"/>
    </row>
    <row r="19" s="2" customFormat="1" ht="16.8" customHeight="1">
      <c r="A19" s="38"/>
      <c r="B19" s="44"/>
      <c r="C19" s="301" t="s">
        <v>418</v>
      </c>
      <c r="D19" s="301" t="s">
        <v>419</v>
      </c>
      <c r="E19" s="17" t="s">
        <v>232</v>
      </c>
      <c r="F19" s="302">
        <v>16.170000000000002</v>
      </c>
      <c r="G19" s="38"/>
      <c r="H19" s="44"/>
    </row>
    <row r="20" s="2" customFormat="1" ht="16.8" customHeight="1">
      <c r="A20" s="38"/>
      <c r="B20" s="44"/>
      <c r="C20" s="297" t="s">
        <v>658</v>
      </c>
      <c r="D20" s="298" t="s">
        <v>129</v>
      </c>
      <c r="E20" s="299" t="s">
        <v>1</v>
      </c>
      <c r="F20" s="300">
        <v>375.36399999999998</v>
      </c>
      <c r="G20" s="38"/>
      <c r="H20" s="44"/>
    </row>
    <row r="21" s="2" customFormat="1" ht="16.8" customHeight="1">
      <c r="A21" s="38"/>
      <c r="B21" s="44"/>
      <c r="C21" s="297" t="s">
        <v>128</v>
      </c>
      <c r="D21" s="298" t="s">
        <v>129</v>
      </c>
      <c r="E21" s="299" t="s">
        <v>1</v>
      </c>
      <c r="F21" s="300">
        <v>36.189999999999998</v>
      </c>
      <c r="G21" s="38"/>
      <c r="H21" s="44"/>
    </row>
    <row r="22" s="2" customFormat="1" ht="16.8" customHeight="1">
      <c r="A22" s="38"/>
      <c r="B22" s="44"/>
      <c r="C22" s="301" t="s">
        <v>1</v>
      </c>
      <c r="D22" s="301" t="s">
        <v>333</v>
      </c>
      <c r="E22" s="17" t="s">
        <v>1</v>
      </c>
      <c r="F22" s="302">
        <v>0</v>
      </c>
      <c r="G22" s="38"/>
      <c r="H22" s="44"/>
    </row>
    <row r="23" s="2" customFormat="1" ht="16.8" customHeight="1">
      <c r="A23" s="38"/>
      <c r="B23" s="44"/>
      <c r="C23" s="301" t="s">
        <v>1</v>
      </c>
      <c r="D23" s="301" t="s">
        <v>334</v>
      </c>
      <c r="E23" s="17" t="s">
        <v>1</v>
      </c>
      <c r="F23" s="302">
        <v>36.189999999999998</v>
      </c>
      <c r="G23" s="38"/>
      <c r="H23" s="44"/>
    </row>
    <row r="24" s="2" customFormat="1" ht="16.8" customHeight="1">
      <c r="A24" s="38"/>
      <c r="B24" s="44"/>
      <c r="C24" s="301" t="s">
        <v>128</v>
      </c>
      <c r="D24" s="301" t="s">
        <v>188</v>
      </c>
      <c r="E24" s="17" t="s">
        <v>1</v>
      </c>
      <c r="F24" s="302">
        <v>36.189999999999998</v>
      </c>
      <c r="G24" s="38"/>
      <c r="H24" s="44"/>
    </row>
    <row r="25" s="2" customFormat="1" ht="16.8" customHeight="1">
      <c r="A25" s="38"/>
      <c r="B25" s="44"/>
      <c r="C25" s="303" t="s">
        <v>657</v>
      </c>
      <c r="D25" s="38"/>
      <c r="E25" s="38"/>
      <c r="F25" s="38"/>
      <c r="G25" s="38"/>
      <c r="H25" s="44"/>
    </row>
    <row r="26" s="2" customFormat="1" ht="16.8" customHeight="1">
      <c r="A26" s="38"/>
      <c r="B26" s="44"/>
      <c r="C26" s="301" t="s">
        <v>329</v>
      </c>
      <c r="D26" s="301" t="s">
        <v>330</v>
      </c>
      <c r="E26" s="17" t="s">
        <v>232</v>
      </c>
      <c r="F26" s="302">
        <v>36.189999999999998</v>
      </c>
      <c r="G26" s="38"/>
      <c r="H26" s="44"/>
    </row>
    <row r="27" s="2" customFormat="1" ht="16.8" customHeight="1">
      <c r="A27" s="38"/>
      <c r="B27" s="44"/>
      <c r="C27" s="301" t="s">
        <v>431</v>
      </c>
      <c r="D27" s="301" t="s">
        <v>432</v>
      </c>
      <c r="E27" s="17" t="s">
        <v>232</v>
      </c>
      <c r="F27" s="302">
        <v>36.189999999999998</v>
      </c>
      <c r="G27" s="38"/>
      <c r="H27" s="44"/>
    </row>
    <row r="28" s="2" customFormat="1" ht="16.8" customHeight="1">
      <c r="A28" s="38"/>
      <c r="B28" s="44"/>
      <c r="C28" s="301" t="s">
        <v>443</v>
      </c>
      <c r="D28" s="301" t="s">
        <v>444</v>
      </c>
      <c r="E28" s="17" t="s">
        <v>232</v>
      </c>
      <c r="F28" s="302">
        <v>36.189999999999998</v>
      </c>
      <c r="G28" s="38"/>
      <c r="H28" s="44"/>
    </row>
    <row r="29" s="2" customFormat="1">
      <c r="A29" s="38"/>
      <c r="B29" s="44"/>
      <c r="C29" s="301" t="s">
        <v>468</v>
      </c>
      <c r="D29" s="301" t="s">
        <v>469</v>
      </c>
      <c r="E29" s="17" t="s">
        <v>232</v>
      </c>
      <c r="F29" s="302">
        <v>36.189999999999998</v>
      </c>
      <c r="G29" s="38"/>
      <c r="H29" s="44"/>
    </row>
    <row r="30" s="2" customFormat="1" ht="16.8" customHeight="1">
      <c r="A30" s="38"/>
      <c r="B30" s="44"/>
      <c r="C30" s="301" t="s">
        <v>474</v>
      </c>
      <c r="D30" s="301" t="s">
        <v>475</v>
      </c>
      <c r="E30" s="17" t="s">
        <v>232</v>
      </c>
      <c r="F30" s="302">
        <v>36.189999999999998</v>
      </c>
      <c r="G30" s="38"/>
      <c r="H30" s="44"/>
    </row>
    <row r="31" s="2" customFormat="1" ht="16.8" customHeight="1">
      <c r="A31" s="38"/>
      <c r="B31" s="44"/>
      <c r="C31" s="297" t="s">
        <v>91</v>
      </c>
      <c r="D31" s="298" t="s">
        <v>1</v>
      </c>
      <c r="E31" s="299" t="s">
        <v>1</v>
      </c>
      <c r="F31" s="300">
        <v>521.63999999999999</v>
      </c>
      <c r="G31" s="38"/>
      <c r="H31" s="44"/>
    </row>
    <row r="32" s="2" customFormat="1" ht="16.8" customHeight="1">
      <c r="A32" s="38"/>
      <c r="B32" s="44"/>
      <c r="C32" s="301" t="s">
        <v>1</v>
      </c>
      <c r="D32" s="301" t="s">
        <v>235</v>
      </c>
      <c r="E32" s="17" t="s">
        <v>1</v>
      </c>
      <c r="F32" s="302">
        <v>0</v>
      </c>
      <c r="G32" s="38"/>
      <c r="H32" s="44"/>
    </row>
    <row r="33" s="2" customFormat="1" ht="16.8" customHeight="1">
      <c r="A33" s="38"/>
      <c r="B33" s="44"/>
      <c r="C33" s="301" t="s">
        <v>1</v>
      </c>
      <c r="D33" s="301" t="s">
        <v>236</v>
      </c>
      <c r="E33" s="17" t="s">
        <v>1</v>
      </c>
      <c r="F33" s="302">
        <v>521.63999999999999</v>
      </c>
      <c r="G33" s="38"/>
      <c r="H33" s="44"/>
    </row>
    <row r="34" s="2" customFormat="1" ht="16.8" customHeight="1">
      <c r="A34" s="38"/>
      <c r="B34" s="44"/>
      <c r="C34" s="301" t="s">
        <v>91</v>
      </c>
      <c r="D34" s="301" t="s">
        <v>188</v>
      </c>
      <c r="E34" s="17" t="s">
        <v>1</v>
      </c>
      <c r="F34" s="302">
        <v>521.63999999999999</v>
      </c>
      <c r="G34" s="38"/>
      <c r="H34" s="44"/>
    </row>
    <row r="35" s="2" customFormat="1" ht="16.8" customHeight="1">
      <c r="A35" s="38"/>
      <c r="B35" s="44"/>
      <c r="C35" s="303" t="s">
        <v>657</v>
      </c>
      <c r="D35" s="38"/>
      <c r="E35" s="38"/>
      <c r="F35" s="38"/>
      <c r="G35" s="38"/>
      <c r="H35" s="44"/>
    </row>
    <row r="36" s="2" customFormat="1" ht="16.8" customHeight="1">
      <c r="A36" s="38"/>
      <c r="B36" s="44"/>
      <c r="C36" s="301" t="s">
        <v>230</v>
      </c>
      <c r="D36" s="301" t="s">
        <v>231</v>
      </c>
      <c r="E36" s="17" t="s">
        <v>232</v>
      </c>
      <c r="F36" s="302">
        <v>521.63999999999999</v>
      </c>
      <c r="G36" s="38"/>
      <c r="H36" s="44"/>
    </row>
    <row r="37" s="2" customFormat="1" ht="16.8" customHeight="1">
      <c r="A37" s="38"/>
      <c r="B37" s="44"/>
      <c r="C37" s="301" t="s">
        <v>238</v>
      </c>
      <c r="D37" s="301" t="s">
        <v>239</v>
      </c>
      <c r="E37" s="17" t="s">
        <v>232</v>
      </c>
      <c r="F37" s="302">
        <v>521.63999999999999</v>
      </c>
      <c r="G37" s="38"/>
      <c r="H37" s="44"/>
    </row>
    <row r="38" s="2" customFormat="1" ht="16.8" customHeight="1">
      <c r="A38" s="38"/>
      <c r="B38" s="44"/>
      <c r="C38" s="297" t="s">
        <v>659</v>
      </c>
      <c r="D38" s="298" t="s">
        <v>1</v>
      </c>
      <c r="E38" s="299" t="s">
        <v>1</v>
      </c>
      <c r="F38" s="300">
        <v>539.53999999999996</v>
      </c>
      <c r="G38" s="38"/>
      <c r="H38" s="44"/>
    </row>
    <row r="39" s="2" customFormat="1" ht="16.8" customHeight="1">
      <c r="A39" s="38"/>
      <c r="B39" s="44"/>
      <c r="C39" s="297" t="s">
        <v>660</v>
      </c>
      <c r="D39" s="298" t="s">
        <v>1</v>
      </c>
      <c r="E39" s="299" t="s">
        <v>1</v>
      </c>
      <c r="F39" s="300">
        <v>125.90000000000001</v>
      </c>
      <c r="G39" s="38"/>
      <c r="H39" s="44"/>
    </row>
    <row r="40" s="2" customFormat="1" ht="16.8" customHeight="1">
      <c r="A40" s="38"/>
      <c r="B40" s="44"/>
      <c r="C40" s="297" t="s">
        <v>93</v>
      </c>
      <c r="D40" s="298" t="s">
        <v>94</v>
      </c>
      <c r="E40" s="299" t="s">
        <v>1</v>
      </c>
      <c r="F40" s="300">
        <v>143.45099999999999</v>
      </c>
      <c r="G40" s="38"/>
      <c r="H40" s="44"/>
    </row>
    <row r="41" s="2" customFormat="1" ht="16.8" customHeight="1">
      <c r="A41" s="38"/>
      <c r="B41" s="44"/>
      <c r="C41" s="301" t="s">
        <v>93</v>
      </c>
      <c r="D41" s="301" t="s">
        <v>217</v>
      </c>
      <c r="E41" s="17" t="s">
        <v>1</v>
      </c>
      <c r="F41" s="302">
        <v>143.45099999999999</v>
      </c>
      <c r="G41" s="38"/>
      <c r="H41" s="44"/>
    </row>
    <row r="42" s="2" customFormat="1" ht="16.8" customHeight="1">
      <c r="A42" s="38"/>
      <c r="B42" s="44"/>
      <c r="C42" s="303" t="s">
        <v>657</v>
      </c>
      <c r="D42" s="38"/>
      <c r="E42" s="38"/>
      <c r="F42" s="38"/>
      <c r="G42" s="38"/>
      <c r="H42" s="44"/>
    </row>
    <row r="43" s="2" customFormat="1">
      <c r="A43" s="38"/>
      <c r="B43" s="44"/>
      <c r="C43" s="301" t="s">
        <v>211</v>
      </c>
      <c r="D43" s="301" t="s">
        <v>212</v>
      </c>
      <c r="E43" s="17" t="s">
        <v>205</v>
      </c>
      <c r="F43" s="302">
        <v>143.45099999999999</v>
      </c>
      <c r="G43" s="38"/>
      <c r="H43" s="44"/>
    </row>
    <row r="44" s="2" customFormat="1">
      <c r="A44" s="38"/>
      <c r="B44" s="44"/>
      <c r="C44" s="301" t="s">
        <v>242</v>
      </c>
      <c r="D44" s="301" t="s">
        <v>243</v>
      </c>
      <c r="E44" s="17" t="s">
        <v>205</v>
      </c>
      <c r="F44" s="302">
        <v>366.59699999999998</v>
      </c>
      <c r="G44" s="38"/>
      <c r="H44" s="44"/>
    </row>
    <row r="45" s="2" customFormat="1">
      <c r="A45" s="38"/>
      <c r="B45" s="44"/>
      <c r="C45" s="301" t="s">
        <v>256</v>
      </c>
      <c r="D45" s="301" t="s">
        <v>257</v>
      </c>
      <c r="E45" s="17" t="s">
        <v>205</v>
      </c>
      <c r="F45" s="302">
        <v>143.45099999999999</v>
      </c>
      <c r="G45" s="38"/>
      <c r="H45" s="44"/>
    </row>
    <row r="46" s="2" customFormat="1" ht="16.8" customHeight="1">
      <c r="A46" s="38"/>
      <c r="B46" s="44"/>
      <c r="C46" s="301" t="s">
        <v>278</v>
      </c>
      <c r="D46" s="301" t="s">
        <v>279</v>
      </c>
      <c r="E46" s="17" t="s">
        <v>205</v>
      </c>
      <c r="F46" s="302">
        <v>478.17000000000002</v>
      </c>
      <c r="G46" s="38"/>
      <c r="H46" s="44"/>
    </row>
    <row r="47" s="2" customFormat="1" ht="16.8" customHeight="1">
      <c r="A47" s="38"/>
      <c r="B47" s="44"/>
      <c r="C47" s="301" t="s">
        <v>292</v>
      </c>
      <c r="D47" s="301" t="s">
        <v>293</v>
      </c>
      <c r="E47" s="17" t="s">
        <v>205</v>
      </c>
      <c r="F47" s="302">
        <v>151.41999999999999</v>
      </c>
      <c r="G47" s="38"/>
      <c r="H47" s="44"/>
    </row>
    <row r="48" s="2" customFormat="1" ht="16.8" customHeight="1">
      <c r="A48" s="38"/>
      <c r="B48" s="44"/>
      <c r="C48" s="297" t="s">
        <v>661</v>
      </c>
      <c r="D48" s="298" t="s">
        <v>94</v>
      </c>
      <c r="E48" s="299" t="s">
        <v>1</v>
      </c>
      <c r="F48" s="300">
        <v>122.41800000000001</v>
      </c>
      <c r="G48" s="38"/>
      <c r="H48" s="44"/>
    </row>
    <row r="49" s="2" customFormat="1" ht="16.8" customHeight="1">
      <c r="A49" s="38"/>
      <c r="B49" s="44"/>
      <c r="C49" s="297" t="s">
        <v>97</v>
      </c>
      <c r="D49" s="298" t="s">
        <v>98</v>
      </c>
      <c r="E49" s="299" t="s">
        <v>1</v>
      </c>
      <c r="F49" s="300">
        <v>47.817</v>
      </c>
      <c r="G49" s="38"/>
      <c r="H49" s="44"/>
    </row>
    <row r="50" s="2" customFormat="1" ht="16.8" customHeight="1">
      <c r="A50" s="38"/>
      <c r="B50" s="44"/>
      <c r="C50" s="301" t="s">
        <v>97</v>
      </c>
      <c r="D50" s="301" t="s">
        <v>223</v>
      </c>
      <c r="E50" s="17" t="s">
        <v>1</v>
      </c>
      <c r="F50" s="302">
        <v>47.817</v>
      </c>
      <c r="G50" s="38"/>
      <c r="H50" s="44"/>
    </row>
    <row r="51" s="2" customFormat="1" ht="16.8" customHeight="1">
      <c r="A51" s="38"/>
      <c r="B51" s="44"/>
      <c r="C51" s="303" t="s">
        <v>657</v>
      </c>
      <c r="D51" s="38"/>
      <c r="E51" s="38"/>
      <c r="F51" s="38"/>
      <c r="G51" s="38"/>
      <c r="H51" s="44"/>
    </row>
    <row r="52" s="2" customFormat="1">
      <c r="A52" s="38"/>
      <c r="B52" s="44"/>
      <c r="C52" s="301" t="s">
        <v>219</v>
      </c>
      <c r="D52" s="301" t="s">
        <v>220</v>
      </c>
      <c r="E52" s="17" t="s">
        <v>205</v>
      </c>
      <c r="F52" s="302">
        <v>47.817</v>
      </c>
      <c r="G52" s="38"/>
      <c r="H52" s="44"/>
    </row>
    <row r="53" s="2" customFormat="1">
      <c r="A53" s="38"/>
      <c r="B53" s="44"/>
      <c r="C53" s="301" t="s">
        <v>249</v>
      </c>
      <c r="D53" s="301" t="s">
        <v>250</v>
      </c>
      <c r="E53" s="17" t="s">
        <v>205</v>
      </c>
      <c r="F53" s="302">
        <v>95.634</v>
      </c>
      <c r="G53" s="38"/>
      <c r="H53" s="44"/>
    </row>
    <row r="54" s="2" customFormat="1">
      <c r="A54" s="38"/>
      <c r="B54" s="44"/>
      <c r="C54" s="301" t="s">
        <v>262</v>
      </c>
      <c r="D54" s="301" t="s">
        <v>263</v>
      </c>
      <c r="E54" s="17" t="s">
        <v>205</v>
      </c>
      <c r="F54" s="302">
        <v>95.634</v>
      </c>
      <c r="G54" s="38"/>
      <c r="H54" s="44"/>
    </row>
    <row r="55" s="2" customFormat="1" ht="16.8" customHeight="1">
      <c r="A55" s="38"/>
      <c r="B55" s="44"/>
      <c r="C55" s="301" t="s">
        <v>278</v>
      </c>
      <c r="D55" s="301" t="s">
        <v>279</v>
      </c>
      <c r="E55" s="17" t="s">
        <v>205</v>
      </c>
      <c r="F55" s="302">
        <v>478.17000000000002</v>
      </c>
      <c r="G55" s="38"/>
      <c r="H55" s="44"/>
    </row>
    <row r="56" s="2" customFormat="1" ht="16.8" customHeight="1">
      <c r="A56" s="38"/>
      <c r="B56" s="44"/>
      <c r="C56" s="301" t="s">
        <v>292</v>
      </c>
      <c r="D56" s="301" t="s">
        <v>293</v>
      </c>
      <c r="E56" s="17" t="s">
        <v>205</v>
      </c>
      <c r="F56" s="302">
        <v>151.41999999999999</v>
      </c>
      <c r="G56" s="38"/>
      <c r="H56" s="44"/>
    </row>
    <row r="57" s="2" customFormat="1" ht="16.8" customHeight="1">
      <c r="A57" s="38"/>
      <c r="B57" s="44"/>
      <c r="C57" s="297" t="s">
        <v>662</v>
      </c>
      <c r="D57" s="298" t="s">
        <v>98</v>
      </c>
      <c r="E57" s="299" t="s">
        <v>1</v>
      </c>
      <c r="F57" s="300">
        <v>153.02199999999999</v>
      </c>
      <c r="G57" s="38"/>
      <c r="H57" s="44"/>
    </row>
    <row r="58" s="2" customFormat="1" ht="16.8" customHeight="1">
      <c r="A58" s="38"/>
      <c r="B58" s="44"/>
      <c r="C58" s="297" t="s">
        <v>100</v>
      </c>
      <c r="D58" s="298" t="s">
        <v>101</v>
      </c>
      <c r="E58" s="299" t="s">
        <v>1</v>
      </c>
      <c r="F58" s="300">
        <v>47.817</v>
      </c>
      <c r="G58" s="38"/>
      <c r="H58" s="44"/>
    </row>
    <row r="59" s="2" customFormat="1" ht="16.8" customHeight="1">
      <c r="A59" s="38"/>
      <c r="B59" s="44"/>
      <c r="C59" s="301" t="s">
        <v>100</v>
      </c>
      <c r="D59" s="301" t="s">
        <v>223</v>
      </c>
      <c r="E59" s="17" t="s">
        <v>1</v>
      </c>
      <c r="F59" s="302">
        <v>47.817</v>
      </c>
      <c r="G59" s="38"/>
      <c r="H59" s="44"/>
    </row>
    <row r="60" s="2" customFormat="1" ht="16.8" customHeight="1">
      <c r="A60" s="38"/>
      <c r="B60" s="44"/>
      <c r="C60" s="303" t="s">
        <v>657</v>
      </c>
      <c r="D60" s="38"/>
      <c r="E60" s="38"/>
      <c r="F60" s="38"/>
      <c r="G60" s="38"/>
      <c r="H60" s="44"/>
    </row>
    <row r="61" s="2" customFormat="1">
      <c r="A61" s="38"/>
      <c r="B61" s="44"/>
      <c r="C61" s="301" t="s">
        <v>225</v>
      </c>
      <c r="D61" s="301" t="s">
        <v>226</v>
      </c>
      <c r="E61" s="17" t="s">
        <v>205</v>
      </c>
      <c r="F61" s="302">
        <v>47.817</v>
      </c>
      <c r="G61" s="38"/>
      <c r="H61" s="44"/>
    </row>
    <row r="62" s="2" customFormat="1">
      <c r="A62" s="38"/>
      <c r="B62" s="44"/>
      <c r="C62" s="301" t="s">
        <v>249</v>
      </c>
      <c r="D62" s="301" t="s">
        <v>250</v>
      </c>
      <c r="E62" s="17" t="s">
        <v>205</v>
      </c>
      <c r="F62" s="302">
        <v>95.634</v>
      </c>
      <c r="G62" s="38"/>
      <c r="H62" s="44"/>
    </row>
    <row r="63" s="2" customFormat="1">
      <c r="A63" s="38"/>
      <c r="B63" s="44"/>
      <c r="C63" s="301" t="s">
        <v>262</v>
      </c>
      <c r="D63" s="301" t="s">
        <v>263</v>
      </c>
      <c r="E63" s="17" t="s">
        <v>205</v>
      </c>
      <c r="F63" s="302">
        <v>95.634</v>
      </c>
      <c r="G63" s="38"/>
      <c r="H63" s="44"/>
    </row>
    <row r="64" s="2" customFormat="1" ht="16.8" customHeight="1">
      <c r="A64" s="38"/>
      <c r="B64" s="44"/>
      <c r="C64" s="301" t="s">
        <v>278</v>
      </c>
      <c r="D64" s="301" t="s">
        <v>279</v>
      </c>
      <c r="E64" s="17" t="s">
        <v>205</v>
      </c>
      <c r="F64" s="302">
        <v>478.17000000000002</v>
      </c>
      <c r="G64" s="38"/>
      <c r="H64" s="44"/>
    </row>
    <row r="65" s="2" customFormat="1" ht="16.8" customHeight="1">
      <c r="A65" s="38"/>
      <c r="B65" s="44"/>
      <c r="C65" s="301" t="s">
        <v>292</v>
      </c>
      <c r="D65" s="301" t="s">
        <v>293</v>
      </c>
      <c r="E65" s="17" t="s">
        <v>205</v>
      </c>
      <c r="F65" s="302">
        <v>151.41999999999999</v>
      </c>
      <c r="G65" s="38"/>
      <c r="H65" s="44"/>
    </row>
    <row r="66" s="2" customFormat="1" ht="16.8" customHeight="1">
      <c r="A66" s="38"/>
      <c r="B66" s="44"/>
      <c r="C66" s="297" t="s">
        <v>663</v>
      </c>
      <c r="D66" s="298" t="s">
        <v>101</v>
      </c>
      <c r="E66" s="299" t="s">
        <v>1</v>
      </c>
      <c r="F66" s="300">
        <v>30.603999999999999</v>
      </c>
      <c r="G66" s="38"/>
      <c r="H66" s="44"/>
    </row>
    <row r="67" s="2" customFormat="1" ht="16.8" customHeight="1">
      <c r="A67" s="38"/>
      <c r="B67" s="44"/>
      <c r="C67" s="297" t="s">
        <v>409</v>
      </c>
      <c r="D67" s="298" t="s">
        <v>1</v>
      </c>
      <c r="E67" s="299" t="s">
        <v>1</v>
      </c>
      <c r="F67" s="300">
        <v>15.939</v>
      </c>
      <c r="G67" s="38"/>
      <c r="H67" s="44"/>
    </row>
    <row r="68" s="2" customFormat="1" ht="16.8" customHeight="1">
      <c r="A68" s="38"/>
      <c r="B68" s="44"/>
      <c r="C68" s="301" t="s">
        <v>1</v>
      </c>
      <c r="D68" s="301" t="s">
        <v>407</v>
      </c>
      <c r="E68" s="17" t="s">
        <v>1</v>
      </c>
      <c r="F68" s="302">
        <v>0</v>
      </c>
      <c r="G68" s="38"/>
      <c r="H68" s="44"/>
    </row>
    <row r="69" s="2" customFormat="1" ht="16.8" customHeight="1">
      <c r="A69" s="38"/>
      <c r="B69" s="44"/>
      <c r="C69" s="301" t="s">
        <v>1</v>
      </c>
      <c r="D69" s="301" t="s">
        <v>408</v>
      </c>
      <c r="E69" s="17" t="s">
        <v>1</v>
      </c>
      <c r="F69" s="302">
        <v>15.939</v>
      </c>
      <c r="G69" s="38"/>
      <c r="H69" s="44"/>
    </row>
    <row r="70" s="2" customFormat="1" ht="16.8" customHeight="1">
      <c r="A70" s="38"/>
      <c r="B70" s="44"/>
      <c r="C70" s="301" t="s">
        <v>409</v>
      </c>
      <c r="D70" s="301" t="s">
        <v>188</v>
      </c>
      <c r="E70" s="17" t="s">
        <v>1</v>
      </c>
      <c r="F70" s="302">
        <v>15.939</v>
      </c>
      <c r="G70" s="38"/>
      <c r="H70" s="44"/>
    </row>
    <row r="71" s="2" customFormat="1" ht="16.8" customHeight="1">
      <c r="A71" s="38"/>
      <c r="B71" s="44"/>
      <c r="C71" s="297" t="s">
        <v>664</v>
      </c>
      <c r="D71" s="298" t="s">
        <v>129</v>
      </c>
      <c r="E71" s="299" t="s">
        <v>1</v>
      </c>
      <c r="F71" s="300">
        <v>495.89999999999998</v>
      </c>
      <c r="G71" s="38"/>
      <c r="H71" s="44"/>
    </row>
    <row r="72" s="2" customFormat="1" ht="16.8" customHeight="1">
      <c r="A72" s="38"/>
      <c r="B72" s="44"/>
      <c r="C72" s="297" t="s">
        <v>665</v>
      </c>
      <c r="D72" s="298" t="s">
        <v>1</v>
      </c>
      <c r="E72" s="299" t="s">
        <v>1</v>
      </c>
      <c r="F72" s="300">
        <v>145.00399999999999</v>
      </c>
      <c r="G72" s="38"/>
      <c r="H72" s="44"/>
    </row>
    <row r="73" s="2" customFormat="1" ht="16.8" customHeight="1">
      <c r="A73" s="38"/>
      <c r="B73" s="44"/>
      <c r="C73" s="297" t="s">
        <v>102</v>
      </c>
      <c r="D73" s="298" t="s">
        <v>1</v>
      </c>
      <c r="E73" s="299" t="s">
        <v>1</v>
      </c>
      <c r="F73" s="300">
        <v>71.725999999999999</v>
      </c>
      <c r="G73" s="38"/>
      <c r="H73" s="44"/>
    </row>
    <row r="74" s="2" customFormat="1" ht="16.8" customHeight="1">
      <c r="A74" s="38"/>
      <c r="B74" s="44"/>
      <c r="C74" s="301" t="s">
        <v>1</v>
      </c>
      <c r="D74" s="301" t="s">
        <v>311</v>
      </c>
      <c r="E74" s="17" t="s">
        <v>1</v>
      </c>
      <c r="F74" s="302">
        <v>0</v>
      </c>
      <c r="G74" s="38"/>
      <c r="H74" s="44"/>
    </row>
    <row r="75" s="2" customFormat="1" ht="16.8" customHeight="1">
      <c r="A75" s="38"/>
      <c r="B75" s="44"/>
      <c r="C75" s="301" t="s">
        <v>1</v>
      </c>
      <c r="D75" s="301" t="s">
        <v>312</v>
      </c>
      <c r="E75" s="17" t="s">
        <v>1</v>
      </c>
      <c r="F75" s="302">
        <v>71.725999999999999</v>
      </c>
      <c r="G75" s="38"/>
      <c r="H75" s="44"/>
    </row>
    <row r="76" s="2" customFormat="1" ht="16.8" customHeight="1">
      <c r="A76" s="38"/>
      <c r="B76" s="44"/>
      <c r="C76" s="301" t="s">
        <v>102</v>
      </c>
      <c r="D76" s="301" t="s">
        <v>188</v>
      </c>
      <c r="E76" s="17" t="s">
        <v>1</v>
      </c>
      <c r="F76" s="302">
        <v>71.725999999999999</v>
      </c>
      <c r="G76" s="38"/>
      <c r="H76" s="44"/>
    </row>
    <row r="77" s="2" customFormat="1" ht="16.8" customHeight="1">
      <c r="A77" s="38"/>
      <c r="B77" s="44"/>
      <c r="C77" s="303" t="s">
        <v>657</v>
      </c>
      <c r="D77" s="38"/>
      <c r="E77" s="38"/>
      <c r="F77" s="38"/>
      <c r="G77" s="38"/>
      <c r="H77" s="44"/>
    </row>
    <row r="78" s="2" customFormat="1" ht="16.8" customHeight="1">
      <c r="A78" s="38"/>
      <c r="B78" s="44"/>
      <c r="C78" s="301" t="s">
        <v>307</v>
      </c>
      <c r="D78" s="301" t="s">
        <v>308</v>
      </c>
      <c r="E78" s="17" t="s">
        <v>205</v>
      </c>
      <c r="F78" s="302">
        <v>71.725999999999999</v>
      </c>
      <c r="G78" s="38"/>
      <c r="H78" s="44"/>
    </row>
    <row r="79" s="2" customFormat="1">
      <c r="A79" s="38"/>
      <c r="B79" s="44"/>
      <c r="C79" s="301" t="s">
        <v>242</v>
      </c>
      <c r="D79" s="301" t="s">
        <v>243</v>
      </c>
      <c r="E79" s="17" t="s">
        <v>205</v>
      </c>
      <c r="F79" s="302">
        <v>366.59699999999998</v>
      </c>
      <c r="G79" s="38"/>
      <c r="H79" s="44"/>
    </row>
    <row r="80" s="2" customFormat="1" ht="16.8" customHeight="1">
      <c r="A80" s="38"/>
      <c r="B80" s="44"/>
      <c r="C80" s="301" t="s">
        <v>314</v>
      </c>
      <c r="D80" s="301" t="s">
        <v>315</v>
      </c>
      <c r="E80" s="17" t="s">
        <v>287</v>
      </c>
      <c r="F80" s="302">
        <v>136.279</v>
      </c>
      <c r="G80" s="38"/>
      <c r="H80" s="44"/>
    </row>
    <row r="81" s="2" customFormat="1" ht="16.8" customHeight="1">
      <c r="A81" s="38"/>
      <c r="B81" s="44"/>
      <c r="C81" s="297" t="s">
        <v>666</v>
      </c>
      <c r="D81" s="298" t="s">
        <v>1</v>
      </c>
      <c r="E81" s="299" t="s">
        <v>1</v>
      </c>
      <c r="F81" s="300">
        <v>121.258</v>
      </c>
      <c r="G81" s="38"/>
      <c r="H81" s="44"/>
    </row>
    <row r="82" s="2" customFormat="1" ht="16.8" customHeight="1">
      <c r="A82" s="38"/>
      <c r="B82" s="44"/>
      <c r="C82" s="297" t="s">
        <v>667</v>
      </c>
      <c r="D82" s="298" t="s">
        <v>1</v>
      </c>
      <c r="E82" s="299" t="s">
        <v>1</v>
      </c>
      <c r="F82" s="300">
        <v>2609.0999999999999</v>
      </c>
      <c r="G82" s="38"/>
      <c r="H82" s="44"/>
    </row>
    <row r="83" s="2" customFormat="1" ht="16.8" customHeight="1">
      <c r="A83" s="38"/>
      <c r="B83" s="44"/>
      <c r="C83" s="301" t="s">
        <v>1</v>
      </c>
      <c r="D83" s="301" t="s">
        <v>668</v>
      </c>
      <c r="E83" s="17" t="s">
        <v>1</v>
      </c>
      <c r="F83" s="302">
        <v>0</v>
      </c>
      <c r="G83" s="38"/>
      <c r="H83" s="44"/>
    </row>
    <row r="84" s="2" customFormat="1" ht="16.8" customHeight="1">
      <c r="A84" s="38"/>
      <c r="B84" s="44"/>
      <c r="C84" s="301" t="s">
        <v>667</v>
      </c>
      <c r="D84" s="301" t="s">
        <v>669</v>
      </c>
      <c r="E84" s="17" t="s">
        <v>1</v>
      </c>
      <c r="F84" s="302">
        <v>2609.0999999999999</v>
      </c>
      <c r="G84" s="38"/>
      <c r="H84" s="44"/>
    </row>
    <row r="85" s="2" customFormat="1" ht="16.8" customHeight="1">
      <c r="A85" s="38"/>
      <c r="B85" s="44"/>
      <c r="C85" s="297" t="s">
        <v>104</v>
      </c>
      <c r="D85" s="298" t="s">
        <v>105</v>
      </c>
      <c r="E85" s="299" t="s">
        <v>1</v>
      </c>
      <c r="F85" s="300">
        <v>143.45099999999999</v>
      </c>
      <c r="G85" s="38"/>
      <c r="H85" s="44"/>
    </row>
    <row r="86" s="2" customFormat="1" ht="16.8" customHeight="1">
      <c r="A86" s="38"/>
      <c r="B86" s="44"/>
      <c r="C86" s="301" t="s">
        <v>1</v>
      </c>
      <c r="D86" s="301" t="s">
        <v>260</v>
      </c>
      <c r="E86" s="17" t="s">
        <v>1</v>
      </c>
      <c r="F86" s="302">
        <v>0</v>
      </c>
      <c r="G86" s="38"/>
      <c r="H86" s="44"/>
    </row>
    <row r="87" s="2" customFormat="1" ht="16.8" customHeight="1">
      <c r="A87" s="38"/>
      <c r="B87" s="44"/>
      <c r="C87" s="301" t="s">
        <v>104</v>
      </c>
      <c r="D87" s="301" t="s">
        <v>93</v>
      </c>
      <c r="E87" s="17" t="s">
        <v>1</v>
      </c>
      <c r="F87" s="302">
        <v>143.45099999999999</v>
      </c>
      <c r="G87" s="38"/>
      <c r="H87" s="44"/>
    </row>
    <row r="88" s="2" customFormat="1" ht="16.8" customHeight="1">
      <c r="A88" s="38"/>
      <c r="B88" s="44"/>
      <c r="C88" s="303" t="s">
        <v>657</v>
      </c>
      <c r="D88" s="38"/>
      <c r="E88" s="38"/>
      <c r="F88" s="38"/>
      <c r="G88" s="38"/>
      <c r="H88" s="44"/>
    </row>
    <row r="89" s="2" customFormat="1">
      <c r="A89" s="38"/>
      <c r="B89" s="44"/>
      <c r="C89" s="301" t="s">
        <v>256</v>
      </c>
      <c r="D89" s="301" t="s">
        <v>257</v>
      </c>
      <c r="E89" s="17" t="s">
        <v>205</v>
      </c>
      <c r="F89" s="302">
        <v>143.45099999999999</v>
      </c>
      <c r="G89" s="38"/>
      <c r="H89" s="44"/>
    </row>
    <row r="90" s="2" customFormat="1" ht="16.8" customHeight="1">
      <c r="A90" s="38"/>
      <c r="B90" s="44"/>
      <c r="C90" s="301" t="s">
        <v>267</v>
      </c>
      <c r="D90" s="301" t="s">
        <v>268</v>
      </c>
      <c r="E90" s="17" t="s">
        <v>205</v>
      </c>
      <c r="F90" s="302">
        <v>143.45099999999999</v>
      </c>
      <c r="G90" s="38"/>
      <c r="H90" s="44"/>
    </row>
    <row r="91" s="2" customFormat="1">
      <c r="A91" s="38"/>
      <c r="B91" s="44"/>
      <c r="C91" s="301" t="s">
        <v>285</v>
      </c>
      <c r="D91" s="301" t="s">
        <v>286</v>
      </c>
      <c r="E91" s="17" t="s">
        <v>287</v>
      </c>
      <c r="F91" s="302">
        <v>454.262</v>
      </c>
      <c r="G91" s="38"/>
      <c r="H91" s="44"/>
    </row>
    <row r="92" s="2" customFormat="1" ht="16.8" customHeight="1">
      <c r="A92" s="38"/>
      <c r="B92" s="44"/>
      <c r="C92" s="301" t="s">
        <v>278</v>
      </c>
      <c r="D92" s="301" t="s">
        <v>279</v>
      </c>
      <c r="E92" s="17" t="s">
        <v>205</v>
      </c>
      <c r="F92" s="302">
        <v>478.17000000000002</v>
      </c>
      <c r="G92" s="38"/>
      <c r="H92" s="44"/>
    </row>
    <row r="93" s="2" customFormat="1" ht="16.8" customHeight="1">
      <c r="A93" s="38"/>
      <c r="B93" s="44"/>
      <c r="C93" s="297" t="s">
        <v>107</v>
      </c>
      <c r="D93" s="298" t="s">
        <v>108</v>
      </c>
      <c r="E93" s="299" t="s">
        <v>1</v>
      </c>
      <c r="F93" s="300">
        <v>95.634</v>
      </c>
      <c r="G93" s="38"/>
      <c r="H93" s="44"/>
    </row>
    <row r="94" s="2" customFormat="1" ht="16.8" customHeight="1">
      <c r="A94" s="38"/>
      <c r="B94" s="44"/>
      <c r="C94" s="301" t="s">
        <v>1</v>
      </c>
      <c r="D94" s="301" t="s">
        <v>260</v>
      </c>
      <c r="E94" s="17" t="s">
        <v>1</v>
      </c>
      <c r="F94" s="302">
        <v>0</v>
      </c>
      <c r="G94" s="38"/>
      <c r="H94" s="44"/>
    </row>
    <row r="95" s="2" customFormat="1" ht="16.8" customHeight="1">
      <c r="A95" s="38"/>
      <c r="B95" s="44"/>
      <c r="C95" s="301" t="s">
        <v>107</v>
      </c>
      <c r="D95" s="301" t="s">
        <v>254</v>
      </c>
      <c r="E95" s="17" t="s">
        <v>1</v>
      </c>
      <c r="F95" s="302">
        <v>95.634</v>
      </c>
      <c r="G95" s="38"/>
      <c r="H95" s="44"/>
    </row>
    <row r="96" s="2" customFormat="1" ht="16.8" customHeight="1">
      <c r="A96" s="38"/>
      <c r="B96" s="44"/>
      <c r="C96" s="303" t="s">
        <v>657</v>
      </c>
      <c r="D96" s="38"/>
      <c r="E96" s="38"/>
      <c r="F96" s="38"/>
      <c r="G96" s="38"/>
      <c r="H96" s="44"/>
    </row>
    <row r="97" s="2" customFormat="1">
      <c r="A97" s="38"/>
      <c r="B97" s="44"/>
      <c r="C97" s="301" t="s">
        <v>262</v>
      </c>
      <c r="D97" s="301" t="s">
        <v>263</v>
      </c>
      <c r="E97" s="17" t="s">
        <v>205</v>
      </c>
      <c r="F97" s="302">
        <v>95.634</v>
      </c>
      <c r="G97" s="38"/>
      <c r="H97" s="44"/>
    </row>
    <row r="98" s="2" customFormat="1" ht="16.8" customHeight="1">
      <c r="A98" s="38"/>
      <c r="B98" s="44"/>
      <c r="C98" s="301" t="s">
        <v>273</v>
      </c>
      <c r="D98" s="301" t="s">
        <v>274</v>
      </c>
      <c r="E98" s="17" t="s">
        <v>205</v>
      </c>
      <c r="F98" s="302">
        <v>95.634</v>
      </c>
      <c r="G98" s="38"/>
      <c r="H98" s="44"/>
    </row>
    <row r="99" s="2" customFormat="1">
      <c r="A99" s="38"/>
      <c r="B99" s="44"/>
      <c r="C99" s="301" t="s">
        <v>285</v>
      </c>
      <c r="D99" s="301" t="s">
        <v>286</v>
      </c>
      <c r="E99" s="17" t="s">
        <v>287</v>
      </c>
      <c r="F99" s="302">
        <v>454.262</v>
      </c>
      <c r="G99" s="38"/>
      <c r="H99" s="44"/>
    </row>
    <row r="100" s="2" customFormat="1" ht="16.8" customHeight="1">
      <c r="A100" s="38"/>
      <c r="B100" s="44"/>
      <c r="C100" s="301" t="s">
        <v>278</v>
      </c>
      <c r="D100" s="301" t="s">
        <v>279</v>
      </c>
      <c r="E100" s="17" t="s">
        <v>205</v>
      </c>
      <c r="F100" s="302">
        <v>478.17000000000002</v>
      </c>
      <c r="G100" s="38"/>
      <c r="H100" s="44"/>
    </row>
    <row r="101" s="2" customFormat="1" ht="16.8" customHeight="1">
      <c r="A101" s="38"/>
      <c r="B101" s="44"/>
      <c r="C101" s="297" t="s">
        <v>111</v>
      </c>
      <c r="D101" s="298" t="s">
        <v>112</v>
      </c>
      <c r="E101" s="299" t="s">
        <v>1</v>
      </c>
      <c r="F101" s="300">
        <v>455.83999999999998</v>
      </c>
      <c r="G101" s="38"/>
      <c r="H101" s="44"/>
    </row>
    <row r="102" s="2" customFormat="1" ht="16.8" customHeight="1">
      <c r="A102" s="38"/>
      <c r="B102" s="44"/>
      <c r="C102" s="301" t="s">
        <v>1</v>
      </c>
      <c r="D102" s="301" t="s">
        <v>539</v>
      </c>
      <c r="E102" s="17" t="s">
        <v>1</v>
      </c>
      <c r="F102" s="302">
        <v>0</v>
      </c>
      <c r="G102" s="38"/>
      <c r="H102" s="44"/>
    </row>
    <row r="103" s="2" customFormat="1" ht="16.8" customHeight="1">
      <c r="A103" s="38"/>
      <c r="B103" s="44"/>
      <c r="C103" s="301" t="s">
        <v>1</v>
      </c>
      <c r="D103" s="301" t="s">
        <v>540</v>
      </c>
      <c r="E103" s="17" t="s">
        <v>1</v>
      </c>
      <c r="F103" s="302">
        <v>44.219999999999999</v>
      </c>
      <c r="G103" s="38"/>
      <c r="H103" s="44"/>
    </row>
    <row r="104" s="2" customFormat="1" ht="16.8" customHeight="1">
      <c r="A104" s="38"/>
      <c r="B104" s="44"/>
      <c r="C104" s="301" t="s">
        <v>1</v>
      </c>
      <c r="D104" s="301" t="s">
        <v>541</v>
      </c>
      <c r="E104" s="17" t="s">
        <v>1</v>
      </c>
      <c r="F104" s="302">
        <v>315.04000000000002</v>
      </c>
      <c r="G104" s="38"/>
      <c r="H104" s="44"/>
    </row>
    <row r="105" s="2" customFormat="1" ht="16.8" customHeight="1">
      <c r="A105" s="38"/>
      <c r="B105" s="44"/>
      <c r="C105" s="301" t="s">
        <v>1</v>
      </c>
      <c r="D105" s="301" t="s">
        <v>542</v>
      </c>
      <c r="E105" s="17" t="s">
        <v>1</v>
      </c>
      <c r="F105" s="302">
        <v>20.899999999999999</v>
      </c>
      <c r="G105" s="38"/>
      <c r="H105" s="44"/>
    </row>
    <row r="106" s="2" customFormat="1" ht="16.8" customHeight="1">
      <c r="A106" s="38"/>
      <c r="B106" s="44"/>
      <c r="C106" s="301" t="s">
        <v>1</v>
      </c>
      <c r="D106" s="301" t="s">
        <v>543</v>
      </c>
      <c r="E106" s="17" t="s">
        <v>1</v>
      </c>
      <c r="F106" s="302">
        <v>75.680000000000007</v>
      </c>
      <c r="G106" s="38"/>
      <c r="H106" s="44"/>
    </row>
    <row r="107" s="2" customFormat="1" ht="16.8" customHeight="1">
      <c r="A107" s="38"/>
      <c r="B107" s="44"/>
      <c r="C107" s="301" t="s">
        <v>111</v>
      </c>
      <c r="D107" s="301" t="s">
        <v>188</v>
      </c>
      <c r="E107" s="17" t="s">
        <v>1</v>
      </c>
      <c r="F107" s="302">
        <v>455.83999999999998</v>
      </c>
      <c r="G107" s="38"/>
      <c r="H107" s="44"/>
    </row>
    <row r="108" s="2" customFormat="1" ht="16.8" customHeight="1">
      <c r="A108" s="38"/>
      <c r="B108" s="44"/>
      <c r="C108" s="303" t="s">
        <v>657</v>
      </c>
      <c r="D108" s="38"/>
      <c r="E108" s="38"/>
      <c r="F108" s="38"/>
      <c r="G108" s="38"/>
      <c r="H108" s="44"/>
    </row>
    <row r="109" s="2" customFormat="1" ht="16.8" customHeight="1">
      <c r="A109" s="38"/>
      <c r="B109" s="44"/>
      <c r="C109" s="301" t="s">
        <v>533</v>
      </c>
      <c r="D109" s="301" t="s">
        <v>534</v>
      </c>
      <c r="E109" s="17" t="s">
        <v>166</v>
      </c>
      <c r="F109" s="302">
        <v>455.83999999999998</v>
      </c>
      <c r="G109" s="38"/>
      <c r="H109" s="44"/>
    </row>
    <row r="110" s="2" customFormat="1" ht="16.8" customHeight="1">
      <c r="A110" s="38"/>
      <c r="B110" s="44"/>
      <c r="C110" s="301" t="s">
        <v>545</v>
      </c>
      <c r="D110" s="301" t="s">
        <v>546</v>
      </c>
      <c r="E110" s="17" t="s">
        <v>166</v>
      </c>
      <c r="F110" s="302">
        <v>455.83999999999998</v>
      </c>
      <c r="G110" s="38"/>
      <c r="H110" s="44"/>
    </row>
    <row r="111" s="2" customFormat="1" ht="16.8" customHeight="1">
      <c r="A111" s="38"/>
      <c r="B111" s="44"/>
      <c r="C111" s="301" t="s">
        <v>551</v>
      </c>
      <c r="D111" s="301" t="s">
        <v>552</v>
      </c>
      <c r="E111" s="17" t="s">
        <v>166</v>
      </c>
      <c r="F111" s="302">
        <v>455.83999999999998</v>
      </c>
      <c r="G111" s="38"/>
      <c r="H111" s="44"/>
    </row>
    <row r="112" s="2" customFormat="1" ht="16.8" customHeight="1">
      <c r="A112" s="38"/>
      <c r="B112" s="44"/>
      <c r="C112" s="297" t="s">
        <v>114</v>
      </c>
      <c r="D112" s="298" t="s">
        <v>1</v>
      </c>
      <c r="E112" s="299" t="s">
        <v>1</v>
      </c>
      <c r="F112" s="300">
        <v>239.08500000000001</v>
      </c>
      <c r="G112" s="38"/>
      <c r="H112" s="44"/>
    </row>
    <row r="113" s="2" customFormat="1">
      <c r="A113" s="38"/>
      <c r="B113" s="44"/>
      <c r="C113" s="301" t="s">
        <v>1</v>
      </c>
      <c r="D113" s="301" t="s">
        <v>215</v>
      </c>
      <c r="E113" s="17" t="s">
        <v>1</v>
      </c>
      <c r="F113" s="302">
        <v>0</v>
      </c>
      <c r="G113" s="38"/>
      <c r="H113" s="44"/>
    </row>
    <row r="114" s="2" customFormat="1" ht="16.8" customHeight="1">
      <c r="A114" s="38"/>
      <c r="B114" s="44"/>
      <c r="C114" s="301" t="s">
        <v>1</v>
      </c>
      <c r="D114" s="301" t="s">
        <v>216</v>
      </c>
      <c r="E114" s="17" t="s">
        <v>1</v>
      </c>
      <c r="F114" s="302">
        <v>239.08500000000001</v>
      </c>
      <c r="G114" s="38"/>
      <c r="H114" s="44"/>
    </row>
    <row r="115" s="2" customFormat="1" ht="16.8" customHeight="1">
      <c r="A115" s="38"/>
      <c r="B115" s="44"/>
      <c r="C115" s="301" t="s">
        <v>114</v>
      </c>
      <c r="D115" s="301" t="s">
        <v>188</v>
      </c>
      <c r="E115" s="17" t="s">
        <v>1</v>
      </c>
      <c r="F115" s="302">
        <v>239.08500000000001</v>
      </c>
      <c r="G115" s="38"/>
      <c r="H115" s="44"/>
    </row>
    <row r="116" s="2" customFormat="1" ht="16.8" customHeight="1">
      <c r="A116" s="38"/>
      <c r="B116" s="44"/>
      <c r="C116" s="303" t="s">
        <v>657</v>
      </c>
      <c r="D116" s="38"/>
      <c r="E116" s="38"/>
      <c r="F116" s="38"/>
      <c r="G116" s="38"/>
      <c r="H116" s="44"/>
    </row>
    <row r="117" s="2" customFormat="1">
      <c r="A117" s="38"/>
      <c r="B117" s="44"/>
      <c r="C117" s="301" t="s">
        <v>211</v>
      </c>
      <c r="D117" s="301" t="s">
        <v>212</v>
      </c>
      <c r="E117" s="17" t="s">
        <v>205</v>
      </c>
      <c r="F117" s="302">
        <v>143.45099999999999</v>
      </c>
      <c r="G117" s="38"/>
      <c r="H117" s="44"/>
    </row>
    <row r="118" s="2" customFormat="1">
      <c r="A118" s="38"/>
      <c r="B118" s="44"/>
      <c r="C118" s="301" t="s">
        <v>219</v>
      </c>
      <c r="D118" s="301" t="s">
        <v>220</v>
      </c>
      <c r="E118" s="17" t="s">
        <v>205</v>
      </c>
      <c r="F118" s="302">
        <v>47.817</v>
      </c>
      <c r="G118" s="38"/>
      <c r="H118" s="44"/>
    </row>
    <row r="119" s="2" customFormat="1">
      <c r="A119" s="38"/>
      <c r="B119" s="44"/>
      <c r="C119" s="301" t="s">
        <v>225</v>
      </c>
      <c r="D119" s="301" t="s">
        <v>226</v>
      </c>
      <c r="E119" s="17" t="s">
        <v>205</v>
      </c>
      <c r="F119" s="302">
        <v>47.817</v>
      </c>
      <c r="G119" s="38"/>
      <c r="H119" s="44"/>
    </row>
    <row r="120" s="2" customFormat="1" ht="16.8" customHeight="1">
      <c r="A120" s="38"/>
      <c r="B120" s="44"/>
      <c r="C120" s="297" t="s">
        <v>670</v>
      </c>
      <c r="D120" s="298" t="s">
        <v>1</v>
      </c>
      <c r="E120" s="299" t="s">
        <v>1</v>
      </c>
      <c r="F120" s="300">
        <v>0</v>
      </c>
      <c r="G120" s="38"/>
      <c r="H120" s="44"/>
    </row>
    <row r="121" s="2" customFormat="1" ht="16.8" customHeight="1">
      <c r="A121" s="38"/>
      <c r="B121" s="44"/>
      <c r="C121" s="297" t="s">
        <v>116</v>
      </c>
      <c r="D121" s="298" t="s">
        <v>1</v>
      </c>
      <c r="E121" s="299" t="s">
        <v>1</v>
      </c>
      <c r="F121" s="300">
        <v>273.13</v>
      </c>
      <c r="G121" s="38"/>
      <c r="H121" s="44"/>
    </row>
    <row r="122" s="2" customFormat="1" ht="16.8" customHeight="1">
      <c r="A122" s="38"/>
      <c r="B122" s="44"/>
      <c r="C122" s="301" t="s">
        <v>1</v>
      </c>
      <c r="D122" s="301" t="s">
        <v>349</v>
      </c>
      <c r="E122" s="17" t="s">
        <v>1</v>
      </c>
      <c r="F122" s="302">
        <v>0</v>
      </c>
      <c r="G122" s="38"/>
      <c r="H122" s="44"/>
    </row>
    <row r="123" s="2" customFormat="1">
      <c r="A123" s="38"/>
      <c r="B123" s="44"/>
      <c r="C123" s="301" t="s">
        <v>1</v>
      </c>
      <c r="D123" s="301" t="s">
        <v>350</v>
      </c>
      <c r="E123" s="17" t="s">
        <v>1</v>
      </c>
      <c r="F123" s="302">
        <v>210.97999999999999</v>
      </c>
      <c r="G123" s="38"/>
      <c r="H123" s="44"/>
    </row>
    <row r="124" s="2" customFormat="1" ht="16.8" customHeight="1">
      <c r="A124" s="38"/>
      <c r="B124" s="44"/>
      <c r="C124" s="301" t="s">
        <v>1</v>
      </c>
      <c r="D124" s="301" t="s">
        <v>351</v>
      </c>
      <c r="E124" s="17" t="s">
        <v>1</v>
      </c>
      <c r="F124" s="302">
        <v>11.77</v>
      </c>
      <c r="G124" s="38"/>
      <c r="H124" s="44"/>
    </row>
    <row r="125" s="2" customFormat="1" ht="16.8" customHeight="1">
      <c r="A125" s="38"/>
      <c r="B125" s="44"/>
      <c r="C125" s="301" t="s">
        <v>1</v>
      </c>
      <c r="D125" s="301" t="s">
        <v>352</v>
      </c>
      <c r="E125" s="17" t="s">
        <v>1</v>
      </c>
      <c r="F125" s="302">
        <v>50.380000000000003</v>
      </c>
      <c r="G125" s="38"/>
      <c r="H125" s="44"/>
    </row>
    <row r="126" s="2" customFormat="1" ht="16.8" customHeight="1">
      <c r="A126" s="38"/>
      <c r="B126" s="44"/>
      <c r="C126" s="301" t="s">
        <v>116</v>
      </c>
      <c r="D126" s="301" t="s">
        <v>188</v>
      </c>
      <c r="E126" s="17" t="s">
        <v>1</v>
      </c>
      <c r="F126" s="302">
        <v>273.13</v>
      </c>
      <c r="G126" s="38"/>
      <c r="H126" s="44"/>
    </row>
    <row r="127" s="2" customFormat="1" ht="16.8" customHeight="1">
      <c r="A127" s="38"/>
      <c r="B127" s="44"/>
      <c r="C127" s="303" t="s">
        <v>657</v>
      </c>
      <c r="D127" s="38"/>
      <c r="E127" s="38"/>
      <c r="F127" s="38"/>
      <c r="G127" s="38"/>
      <c r="H127" s="44"/>
    </row>
    <row r="128" s="2" customFormat="1" ht="16.8" customHeight="1">
      <c r="A128" s="38"/>
      <c r="B128" s="44"/>
      <c r="C128" s="301" t="s">
        <v>345</v>
      </c>
      <c r="D128" s="301" t="s">
        <v>346</v>
      </c>
      <c r="E128" s="17" t="s">
        <v>232</v>
      </c>
      <c r="F128" s="302">
        <v>273.13</v>
      </c>
      <c r="G128" s="38"/>
      <c r="H128" s="44"/>
    </row>
    <row r="129" s="2" customFormat="1" ht="16.8" customHeight="1">
      <c r="A129" s="38"/>
      <c r="B129" s="44"/>
      <c r="C129" s="301" t="s">
        <v>425</v>
      </c>
      <c r="D129" s="301" t="s">
        <v>426</v>
      </c>
      <c r="E129" s="17" t="s">
        <v>232</v>
      </c>
      <c r="F129" s="302">
        <v>273.13</v>
      </c>
      <c r="G129" s="38"/>
      <c r="H129" s="44"/>
    </row>
    <row r="130" s="2" customFormat="1" ht="16.8" customHeight="1">
      <c r="A130" s="38"/>
      <c r="B130" s="44"/>
      <c r="C130" s="301" t="s">
        <v>431</v>
      </c>
      <c r="D130" s="301" t="s">
        <v>432</v>
      </c>
      <c r="E130" s="17" t="s">
        <v>232</v>
      </c>
      <c r="F130" s="302">
        <v>546.25999999999999</v>
      </c>
      <c r="G130" s="38"/>
      <c r="H130" s="44"/>
    </row>
    <row r="131" s="2" customFormat="1" ht="16.8" customHeight="1">
      <c r="A131" s="38"/>
      <c r="B131" s="44"/>
      <c r="C131" s="301" t="s">
        <v>437</v>
      </c>
      <c r="D131" s="301" t="s">
        <v>438</v>
      </c>
      <c r="E131" s="17" t="s">
        <v>232</v>
      </c>
      <c r="F131" s="302">
        <v>273.13</v>
      </c>
      <c r="G131" s="38"/>
      <c r="H131" s="44"/>
    </row>
    <row r="132" s="2" customFormat="1" ht="16.8" customHeight="1">
      <c r="A132" s="38"/>
      <c r="B132" s="44"/>
      <c r="C132" s="297" t="s">
        <v>118</v>
      </c>
      <c r="D132" s="298" t="s">
        <v>119</v>
      </c>
      <c r="E132" s="299" t="s">
        <v>1</v>
      </c>
      <c r="F132" s="300">
        <v>1463.1099999999999</v>
      </c>
      <c r="G132" s="38"/>
      <c r="H132" s="44"/>
    </row>
    <row r="133" s="2" customFormat="1" ht="16.8" customHeight="1">
      <c r="A133" s="38"/>
      <c r="B133" s="44"/>
      <c r="C133" s="301" t="s">
        <v>1</v>
      </c>
      <c r="D133" s="301" t="s">
        <v>358</v>
      </c>
      <c r="E133" s="17" t="s">
        <v>1</v>
      </c>
      <c r="F133" s="302">
        <v>0</v>
      </c>
      <c r="G133" s="38"/>
      <c r="H133" s="44"/>
    </row>
    <row r="134" s="2" customFormat="1" ht="16.8" customHeight="1">
      <c r="A134" s="38"/>
      <c r="B134" s="44"/>
      <c r="C134" s="301" t="s">
        <v>1</v>
      </c>
      <c r="D134" s="301" t="s">
        <v>359</v>
      </c>
      <c r="E134" s="17" t="s">
        <v>1</v>
      </c>
      <c r="F134" s="302">
        <v>1365.76</v>
      </c>
      <c r="G134" s="38"/>
      <c r="H134" s="44"/>
    </row>
    <row r="135" s="2" customFormat="1" ht="16.8" customHeight="1">
      <c r="A135" s="38"/>
      <c r="B135" s="44"/>
      <c r="C135" s="301" t="s">
        <v>1</v>
      </c>
      <c r="D135" s="301" t="s">
        <v>360</v>
      </c>
      <c r="E135" s="17" t="s">
        <v>1</v>
      </c>
      <c r="F135" s="302">
        <v>17.16</v>
      </c>
      <c r="G135" s="38"/>
      <c r="H135" s="44"/>
    </row>
    <row r="136" s="2" customFormat="1" ht="16.8" customHeight="1">
      <c r="A136" s="38"/>
      <c r="B136" s="44"/>
      <c r="C136" s="301" t="s">
        <v>1</v>
      </c>
      <c r="D136" s="301" t="s">
        <v>361</v>
      </c>
      <c r="E136" s="17" t="s">
        <v>1</v>
      </c>
      <c r="F136" s="302">
        <v>80.189999999999998</v>
      </c>
      <c r="G136" s="38"/>
      <c r="H136" s="44"/>
    </row>
    <row r="137" s="2" customFormat="1" ht="16.8" customHeight="1">
      <c r="A137" s="38"/>
      <c r="B137" s="44"/>
      <c r="C137" s="301" t="s">
        <v>118</v>
      </c>
      <c r="D137" s="301" t="s">
        <v>188</v>
      </c>
      <c r="E137" s="17" t="s">
        <v>1</v>
      </c>
      <c r="F137" s="302">
        <v>1463.1099999999999</v>
      </c>
      <c r="G137" s="38"/>
      <c r="H137" s="44"/>
    </row>
    <row r="138" s="2" customFormat="1" ht="16.8" customHeight="1">
      <c r="A138" s="38"/>
      <c r="B138" s="44"/>
      <c r="C138" s="303" t="s">
        <v>657</v>
      </c>
      <c r="D138" s="38"/>
      <c r="E138" s="38"/>
      <c r="F138" s="38"/>
      <c r="G138" s="38"/>
      <c r="H138" s="44"/>
    </row>
    <row r="139" s="2" customFormat="1">
      <c r="A139" s="38"/>
      <c r="B139" s="44"/>
      <c r="C139" s="301" t="s">
        <v>354</v>
      </c>
      <c r="D139" s="301" t="s">
        <v>355</v>
      </c>
      <c r="E139" s="17" t="s">
        <v>232</v>
      </c>
      <c r="F139" s="302">
        <v>1463.1099999999999</v>
      </c>
      <c r="G139" s="38"/>
      <c r="H139" s="44"/>
    </row>
    <row r="140" s="2" customFormat="1" ht="16.8" customHeight="1">
      <c r="A140" s="38"/>
      <c r="B140" s="44"/>
      <c r="C140" s="301" t="s">
        <v>443</v>
      </c>
      <c r="D140" s="301" t="s">
        <v>444</v>
      </c>
      <c r="E140" s="17" t="s">
        <v>232</v>
      </c>
      <c r="F140" s="302">
        <v>1463.1099999999999</v>
      </c>
      <c r="G140" s="38"/>
      <c r="H140" s="44"/>
    </row>
    <row r="141" s="2" customFormat="1" ht="16.8" customHeight="1">
      <c r="A141" s="38"/>
      <c r="B141" s="44"/>
      <c r="C141" s="301" t="s">
        <v>449</v>
      </c>
      <c r="D141" s="301" t="s">
        <v>450</v>
      </c>
      <c r="E141" s="17" t="s">
        <v>232</v>
      </c>
      <c r="F141" s="302">
        <v>1463.1099999999999</v>
      </c>
      <c r="G141" s="38"/>
      <c r="H141" s="44"/>
    </row>
    <row r="142" s="2" customFormat="1" ht="16.8" customHeight="1">
      <c r="A142" s="38"/>
      <c r="B142" s="44"/>
      <c r="C142" s="297" t="s">
        <v>121</v>
      </c>
      <c r="D142" s="298" t="s">
        <v>122</v>
      </c>
      <c r="E142" s="299" t="s">
        <v>1</v>
      </c>
      <c r="F142" s="300">
        <v>140.36000000000001</v>
      </c>
      <c r="G142" s="38"/>
      <c r="H142" s="44"/>
    </row>
    <row r="143" s="2" customFormat="1" ht="16.8" customHeight="1">
      <c r="A143" s="38"/>
      <c r="B143" s="44"/>
      <c r="C143" s="301" t="s">
        <v>1</v>
      </c>
      <c r="D143" s="301" t="s">
        <v>340</v>
      </c>
      <c r="E143" s="17" t="s">
        <v>1</v>
      </c>
      <c r="F143" s="302">
        <v>0</v>
      </c>
      <c r="G143" s="38"/>
      <c r="H143" s="44"/>
    </row>
    <row r="144" s="2" customFormat="1">
      <c r="A144" s="38"/>
      <c r="B144" s="44"/>
      <c r="C144" s="301" t="s">
        <v>1</v>
      </c>
      <c r="D144" s="301" t="s">
        <v>341</v>
      </c>
      <c r="E144" s="17" t="s">
        <v>1</v>
      </c>
      <c r="F144" s="302">
        <v>111.65000000000001</v>
      </c>
      <c r="G144" s="38"/>
      <c r="H144" s="44"/>
    </row>
    <row r="145" s="2" customFormat="1" ht="16.8" customHeight="1">
      <c r="A145" s="38"/>
      <c r="B145" s="44"/>
      <c r="C145" s="301" t="s">
        <v>1</v>
      </c>
      <c r="D145" s="301" t="s">
        <v>342</v>
      </c>
      <c r="E145" s="17" t="s">
        <v>1</v>
      </c>
      <c r="F145" s="302">
        <v>5.0599999999999996</v>
      </c>
      <c r="G145" s="38"/>
      <c r="H145" s="44"/>
    </row>
    <row r="146" s="2" customFormat="1" ht="16.8" customHeight="1">
      <c r="A146" s="38"/>
      <c r="B146" s="44"/>
      <c r="C146" s="301" t="s">
        <v>1</v>
      </c>
      <c r="D146" s="301" t="s">
        <v>343</v>
      </c>
      <c r="E146" s="17" t="s">
        <v>1</v>
      </c>
      <c r="F146" s="302">
        <v>23.649999999999999</v>
      </c>
      <c r="G146" s="38"/>
      <c r="H146" s="44"/>
    </row>
    <row r="147" s="2" customFormat="1" ht="16.8" customHeight="1">
      <c r="A147" s="38"/>
      <c r="B147" s="44"/>
      <c r="C147" s="301" t="s">
        <v>121</v>
      </c>
      <c r="D147" s="301" t="s">
        <v>188</v>
      </c>
      <c r="E147" s="17" t="s">
        <v>1</v>
      </c>
      <c r="F147" s="302">
        <v>140.36000000000001</v>
      </c>
      <c r="G147" s="38"/>
      <c r="H147" s="44"/>
    </row>
    <row r="148" s="2" customFormat="1" ht="16.8" customHeight="1">
      <c r="A148" s="38"/>
      <c r="B148" s="44"/>
      <c r="C148" s="303" t="s">
        <v>657</v>
      </c>
      <c r="D148" s="38"/>
      <c r="E148" s="38"/>
      <c r="F148" s="38"/>
      <c r="G148" s="38"/>
      <c r="H148" s="44"/>
    </row>
    <row r="149" s="2" customFormat="1">
      <c r="A149" s="38"/>
      <c r="B149" s="44"/>
      <c r="C149" s="301" t="s">
        <v>336</v>
      </c>
      <c r="D149" s="301" t="s">
        <v>337</v>
      </c>
      <c r="E149" s="17" t="s">
        <v>232</v>
      </c>
      <c r="F149" s="302">
        <v>140.36000000000001</v>
      </c>
      <c r="G149" s="38"/>
      <c r="H149" s="44"/>
    </row>
    <row r="150" s="2" customFormat="1" ht="16.8" customHeight="1">
      <c r="A150" s="38"/>
      <c r="B150" s="44"/>
      <c r="C150" s="301" t="s">
        <v>412</v>
      </c>
      <c r="D150" s="301" t="s">
        <v>413</v>
      </c>
      <c r="E150" s="17" t="s">
        <v>232</v>
      </c>
      <c r="F150" s="302">
        <v>140.36000000000001</v>
      </c>
      <c r="G150" s="38"/>
      <c r="H150" s="44"/>
    </row>
    <row r="151" s="2" customFormat="1" ht="16.8" customHeight="1">
      <c r="A151" s="38"/>
      <c r="B151" s="44"/>
      <c r="C151" s="301" t="s">
        <v>418</v>
      </c>
      <c r="D151" s="301" t="s">
        <v>419</v>
      </c>
      <c r="E151" s="17" t="s">
        <v>232</v>
      </c>
      <c r="F151" s="302">
        <v>225.61000000000001</v>
      </c>
      <c r="G151" s="38"/>
      <c r="H151" s="44"/>
    </row>
    <row r="152" s="2" customFormat="1" ht="16.8" customHeight="1">
      <c r="A152" s="38"/>
      <c r="B152" s="44"/>
      <c r="C152" s="297" t="s">
        <v>124</v>
      </c>
      <c r="D152" s="298" t="s">
        <v>1</v>
      </c>
      <c r="E152" s="299" t="s">
        <v>1</v>
      </c>
      <c r="F152" s="300">
        <v>151.41999999999999</v>
      </c>
      <c r="G152" s="38"/>
      <c r="H152" s="44"/>
    </row>
    <row r="153" s="2" customFormat="1" ht="16.8" customHeight="1">
      <c r="A153" s="38"/>
      <c r="B153" s="44"/>
      <c r="C153" s="301" t="s">
        <v>1</v>
      </c>
      <c r="D153" s="301" t="s">
        <v>296</v>
      </c>
      <c r="E153" s="17" t="s">
        <v>1</v>
      </c>
      <c r="F153" s="302">
        <v>0</v>
      </c>
      <c r="G153" s="38"/>
      <c r="H153" s="44"/>
    </row>
    <row r="154" s="2" customFormat="1" ht="16.8" customHeight="1">
      <c r="A154" s="38"/>
      <c r="B154" s="44"/>
      <c r="C154" s="301" t="s">
        <v>1</v>
      </c>
      <c r="D154" s="301" t="s">
        <v>297</v>
      </c>
      <c r="E154" s="17" t="s">
        <v>1</v>
      </c>
      <c r="F154" s="302">
        <v>239.08500000000001</v>
      </c>
      <c r="G154" s="38"/>
      <c r="H154" s="44"/>
    </row>
    <row r="155" s="2" customFormat="1" ht="16.8" customHeight="1">
      <c r="A155" s="38"/>
      <c r="B155" s="44"/>
      <c r="C155" s="301" t="s">
        <v>1</v>
      </c>
      <c r="D155" s="301" t="s">
        <v>298</v>
      </c>
      <c r="E155" s="17" t="s">
        <v>1</v>
      </c>
      <c r="F155" s="302">
        <v>0</v>
      </c>
      <c r="G155" s="38"/>
      <c r="H155" s="44"/>
    </row>
    <row r="156" s="2" customFormat="1" ht="16.8" customHeight="1">
      <c r="A156" s="38"/>
      <c r="B156" s="44"/>
      <c r="C156" s="301" t="s">
        <v>1</v>
      </c>
      <c r="D156" s="301" t="s">
        <v>299</v>
      </c>
      <c r="E156" s="17" t="s">
        <v>1</v>
      </c>
      <c r="F156" s="302">
        <v>-87.665000000000006</v>
      </c>
      <c r="G156" s="38"/>
      <c r="H156" s="44"/>
    </row>
    <row r="157" s="2" customFormat="1" ht="16.8" customHeight="1">
      <c r="A157" s="38"/>
      <c r="B157" s="44"/>
      <c r="C157" s="301" t="s">
        <v>124</v>
      </c>
      <c r="D157" s="301" t="s">
        <v>188</v>
      </c>
      <c r="E157" s="17" t="s">
        <v>1</v>
      </c>
      <c r="F157" s="302">
        <v>151.41999999999999</v>
      </c>
      <c r="G157" s="38"/>
      <c r="H157" s="44"/>
    </row>
    <row r="158" s="2" customFormat="1" ht="16.8" customHeight="1">
      <c r="A158" s="38"/>
      <c r="B158" s="44"/>
      <c r="C158" s="303" t="s">
        <v>657</v>
      </c>
      <c r="D158" s="38"/>
      <c r="E158" s="38"/>
      <c r="F158" s="38"/>
      <c r="G158" s="38"/>
      <c r="H158" s="44"/>
    </row>
    <row r="159" s="2" customFormat="1" ht="16.8" customHeight="1">
      <c r="A159" s="38"/>
      <c r="B159" s="44"/>
      <c r="C159" s="301" t="s">
        <v>292</v>
      </c>
      <c r="D159" s="301" t="s">
        <v>293</v>
      </c>
      <c r="E159" s="17" t="s">
        <v>205</v>
      </c>
      <c r="F159" s="302">
        <v>151.41999999999999</v>
      </c>
      <c r="G159" s="38"/>
      <c r="H159" s="44"/>
    </row>
    <row r="160" s="2" customFormat="1">
      <c r="A160" s="38"/>
      <c r="B160" s="44"/>
      <c r="C160" s="301" t="s">
        <v>242</v>
      </c>
      <c r="D160" s="301" t="s">
        <v>243</v>
      </c>
      <c r="E160" s="17" t="s">
        <v>205</v>
      </c>
      <c r="F160" s="302">
        <v>366.59699999999998</v>
      </c>
      <c r="G160" s="38"/>
      <c r="H160" s="44"/>
    </row>
    <row r="161" s="2" customFormat="1" ht="16.8" customHeight="1">
      <c r="A161" s="38"/>
      <c r="B161" s="44"/>
      <c r="C161" s="301" t="s">
        <v>301</v>
      </c>
      <c r="D161" s="301" t="s">
        <v>302</v>
      </c>
      <c r="E161" s="17" t="s">
        <v>287</v>
      </c>
      <c r="F161" s="302">
        <v>287.69799999999998</v>
      </c>
      <c r="G161" s="38"/>
      <c r="H161" s="44"/>
    </row>
    <row r="162" s="2" customFormat="1" ht="16.8" customHeight="1">
      <c r="A162" s="38"/>
      <c r="B162" s="44"/>
      <c r="C162" s="297" t="s">
        <v>671</v>
      </c>
      <c r="D162" s="298" t="s">
        <v>1</v>
      </c>
      <c r="E162" s="299" t="s">
        <v>1</v>
      </c>
      <c r="F162" s="300">
        <v>441.19999999999999</v>
      </c>
      <c r="G162" s="38"/>
      <c r="H162" s="44"/>
    </row>
    <row r="163" s="2" customFormat="1">
      <c r="A163" s="38"/>
      <c r="B163" s="44"/>
      <c r="C163" s="301" t="s">
        <v>1</v>
      </c>
      <c r="D163" s="301" t="s">
        <v>672</v>
      </c>
      <c r="E163" s="17" t="s">
        <v>1</v>
      </c>
      <c r="F163" s="302">
        <v>0</v>
      </c>
      <c r="G163" s="38"/>
      <c r="H163" s="44"/>
    </row>
    <row r="164" s="2" customFormat="1" ht="16.8" customHeight="1">
      <c r="A164" s="38"/>
      <c r="B164" s="44"/>
      <c r="C164" s="301" t="s">
        <v>1</v>
      </c>
      <c r="D164" s="301" t="s">
        <v>673</v>
      </c>
      <c r="E164" s="17" t="s">
        <v>1</v>
      </c>
      <c r="F164" s="302">
        <v>232.59999999999999</v>
      </c>
      <c r="G164" s="38"/>
      <c r="H164" s="44"/>
    </row>
    <row r="165" s="2" customFormat="1" ht="16.8" customHeight="1">
      <c r="A165" s="38"/>
      <c r="B165" s="44"/>
      <c r="C165" s="301" t="s">
        <v>1</v>
      </c>
      <c r="D165" s="301" t="s">
        <v>674</v>
      </c>
      <c r="E165" s="17" t="s">
        <v>1</v>
      </c>
      <c r="F165" s="302">
        <v>90.700000000000003</v>
      </c>
      <c r="G165" s="38"/>
      <c r="H165" s="44"/>
    </row>
    <row r="166" s="2" customFormat="1" ht="16.8" customHeight="1">
      <c r="A166" s="38"/>
      <c r="B166" s="44"/>
      <c r="C166" s="301" t="s">
        <v>1</v>
      </c>
      <c r="D166" s="301" t="s">
        <v>675</v>
      </c>
      <c r="E166" s="17" t="s">
        <v>1</v>
      </c>
      <c r="F166" s="302">
        <v>17.899999999999999</v>
      </c>
      <c r="G166" s="38"/>
      <c r="H166" s="44"/>
    </row>
    <row r="167" s="2" customFormat="1" ht="16.8" customHeight="1">
      <c r="A167" s="38"/>
      <c r="B167" s="44"/>
      <c r="C167" s="301" t="s">
        <v>1</v>
      </c>
      <c r="D167" s="301" t="s">
        <v>676</v>
      </c>
      <c r="E167" s="17" t="s">
        <v>1</v>
      </c>
      <c r="F167" s="302">
        <v>100</v>
      </c>
      <c r="G167" s="38"/>
      <c r="H167" s="44"/>
    </row>
    <row r="168" s="2" customFormat="1" ht="16.8" customHeight="1">
      <c r="A168" s="38"/>
      <c r="B168" s="44"/>
      <c r="C168" s="301" t="s">
        <v>671</v>
      </c>
      <c r="D168" s="301" t="s">
        <v>188</v>
      </c>
      <c r="E168" s="17" t="s">
        <v>1</v>
      </c>
      <c r="F168" s="302">
        <v>441.19999999999999</v>
      </c>
      <c r="G168" s="38"/>
      <c r="H168" s="44"/>
    </row>
    <row r="169" s="2" customFormat="1" ht="7.44" customHeight="1">
      <c r="A169" s="38"/>
      <c r="B169" s="171"/>
      <c r="C169" s="172"/>
      <c r="D169" s="172"/>
      <c r="E169" s="172"/>
      <c r="F169" s="172"/>
      <c r="G169" s="172"/>
      <c r="H169" s="44"/>
    </row>
    <row r="170" s="2" customFormat="1">
      <c r="A170" s="38"/>
      <c r="B170" s="38"/>
      <c r="C170" s="38"/>
      <c r="D170" s="38"/>
      <c r="E170" s="38"/>
      <c r="F170" s="38"/>
      <c r="G170" s="38"/>
      <c r="H170" s="38"/>
    </row>
  </sheetData>
  <sheetProtection sheet="1" formatColumns="0" formatRows="0" objects="1" scenarios="1" spinCount="100000" saltValue="UaeG5m/0h3PgCiSOVYmMA3K09NOYrTY8Gk4g2DqlHjB2Z/cfXpa3TEeJxLGcR417db9DKmJghJ/1ZdtfKsdtGw==" hashValue="xns8K41Zh3qSzXVJtrkzn4fZ9FovGIIBAZCSsOUBxsq/1QcgtYz4AP4v+4bHXjtMzOyll8livbQUs+yxnLLWgQ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JH-PC\JH</dc:creator>
  <cp:lastModifiedBy>JH-PC\JH</cp:lastModifiedBy>
  <dcterms:created xsi:type="dcterms:W3CDTF">2024-02-16T14:23:13Z</dcterms:created>
  <dcterms:modified xsi:type="dcterms:W3CDTF">2024-02-16T14:23:17Z</dcterms:modified>
</cp:coreProperties>
</file>